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2760" yWindow="32760" windowWidth="20730" windowHeight="11760" tabRatio="739" activeTab="9"/>
  </bookViews>
  <sheets>
    <sheet name="2021-2030" sheetId="43" r:id="rId1"/>
    <sheet name="2021" sheetId="45" r:id="rId2"/>
    <sheet name="2022" sheetId="55" r:id="rId3"/>
    <sheet name="2023" sheetId="56" r:id="rId4"/>
    <sheet name="2024" sheetId="57" r:id="rId5"/>
    <sheet name="2025" sheetId="58" r:id="rId6"/>
    <sheet name="2026" sheetId="59" r:id="rId7"/>
    <sheet name="2027" sheetId="60" r:id="rId8"/>
    <sheet name="2028" sheetId="61" r:id="rId9"/>
    <sheet name="2029" sheetId="62" r:id="rId10"/>
    <sheet name="2030" sheetId="63" r:id="rId11"/>
  </sheets>
  <definedNames>
    <definedName name="_xlnm.Print_Area" localSheetId="1">'2021'!$A$1:$H$29</definedName>
    <definedName name="_xlnm.Print_Area" localSheetId="0">'2021-2030'!$A$1:$H$29</definedName>
    <definedName name="_xlnm.Print_Area" localSheetId="2">'2022'!$A$1:$H$29</definedName>
    <definedName name="_xlnm.Print_Area" localSheetId="3">'2023'!$A$1:$H$29</definedName>
    <definedName name="_xlnm.Print_Area" localSheetId="4">'2024'!$A$1:$H$29</definedName>
    <definedName name="_xlnm.Print_Area" localSheetId="5">'2025'!$A$1:$H$29</definedName>
    <definedName name="_xlnm.Print_Area" localSheetId="6">'2026'!$A$1:$H$29</definedName>
    <definedName name="_xlnm.Print_Area" localSheetId="7">'2027'!$A$1:$H$29</definedName>
    <definedName name="_xlnm.Print_Area" localSheetId="8">'2028'!$A$1:$H$29</definedName>
    <definedName name="_xlnm.Print_Area" localSheetId="9">'2029'!$A$1:$H$29</definedName>
    <definedName name="_xlnm.Print_Area" localSheetId="10">'2030'!$A$1:$H$29</definedName>
    <definedName name="_xlnm.Print_Titles" localSheetId="1">'2021'!$1:$5</definedName>
    <definedName name="_xlnm.Print_Titles" localSheetId="0">'2021-2030'!$1:$5</definedName>
    <definedName name="_xlnm.Print_Titles" localSheetId="2">'2022'!$1:$5</definedName>
    <definedName name="_xlnm.Print_Titles" localSheetId="3">'2023'!$1:$5</definedName>
    <definedName name="_xlnm.Print_Titles" localSheetId="4">'2024'!$1:$5</definedName>
    <definedName name="_xlnm.Print_Titles" localSheetId="5">'2025'!$1:$5</definedName>
    <definedName name="_xlnm.Print_Titles" localSheetId="6">'2026'!$1:$5</definedName>
    <definedName name="_xlnm.Print_Titles" localSheetId="7">'2027'!$1:$5</definedName>
    <definedName name="_xlnm.Print_Titles" localSheetId="8">'2028'!$1:$5</definedName>
    <definedName name="_xlnm.Print_Titles" localSheetId="9">'2029'!$1:$5</definedName>
    <definedName name="_xlnm.Print_Titles" localSheetId="10">'2030'!$1:$5</definedName>
  </definedNames>
  <calcPr calcId="124519"/>
</workbook>
</file>

<file path=xl/calcChain.xml><?xml version="1.0" encoding="utf-8"?>
<calcChain xmlns="http://schemas.openxmlformats.org/spreadsheetml/2006/main">
  <c r="E16" i="43"/>
  <c r="F27" i="63"/>
  <c r="G27" s="1"/>
  <c r="G26" s="1"/>
  <c r="G25" s="1"/>
  <c r="H26"/>
  <c r="H25" s="1"/>
  <c r="F24"/>
  <c r="G24" s="1"/>
  <c r="G23" s="1"/>
  <c r="H23"/>
  <c r="F22"/>
  <c r="G22" s="1"/>
  <c r="G21"/>
  <c r="F21"/>
  <c r="H20"/>
  <c r="F20"/>
  <c r="F19"/>
  <c r="G19" s="1"/>
  <c r="F18"/>
  <c r="G18" s="1"/>
  <c r="H17"/>
  <c r="F16"/>
  <c r="G16" s="1"/>
  <c r="F15"/>
  <c r="G15" s="1"/>
  <c r="H14"/>
  <c r="H13" s="1"/>
  <c r="F12"/>
  <c r="G12" s="1"/>
  <c r="F11"/>
  <c r="G11" s="1"/>
  <c r="F10"/>
  <c r="G10" s="1"/>
  <c r="H9"/>
  <c r="H7" s="1"/>
  <c r="H6" s="1"/>
  <c r="F8"/>
  <c r="G8" s="1"/>
  <c r="F27" i="62"/>
  <c r="G27" s="1"/>
  <c r="G26" s="1"/>
  <c r="G25" s="1"/>
  <c r="H26"/>
  <c r="H25" s="1"/>
  <c r="F24"/>
  <c r="G24" s="1"/>
  <c r="G23" s="1"/>
  <c r="H23"/>
  <c r="F22"/>
  <c r="G22" s="1"/>
  <c r="G21"/>
  <c r="F21"/>
  <c r="H20"/>
  <c r="F20"/>
  <c r="F19"/>
  <c r="G19" s="1"/>
  <c r="F18"/>
  <c r="G18" s="1"/>
  <c r="H17"/>
  <c r="F16"/>
  <c r="G16" s="1"/>
  <c r="F15"/>
  <c r="G15" s="1"/>
  <c r="H14"/>
  <c r="H13" s="1"/>
  <c r="F12"/>
  <c r="G12" s="1"/>
  <c r="F11"/>
  <c r="G11" s="1"/>
  <c r="F10"/>
  <c r="G10" s="1"/>
  <c r="H9"/>
  <c r="H7" s="1"/>
  <c r="H6" s="1"/>
  <c r="F8"/>
  <c r="G8" s="1"/>
  <c r="F27" i="61"/>
  <c r="G27" s="1"/>
  <c r="G26" s="1"/>
  <c r="H26"/>
  <c r="H25" s="1"/>
  <c r="F24"/>
  <c r="G24" s="1"/>
  <c r="H23"/>
  <c r="G22"/>
  <c r="F22"/>
  <c r="G21"/>
  <c r="G20" s="1"/>
  <c r="F21"/>
  <c r="H20"/>
  <c r="F20"/>
  <c r="F19"/>
  <c r="G19" s="1"/>
  <c r="F18"/>
  <c r="G18" s="1"/>
  <c r="H17"/>
  <c r="F16"/>
  <c r="G16" s="1"/>
  <c r="F15"/>
  <c r="F14" s="1"/>
  <c r="H14"/>
  <c r="H13" s="1"/>
  <c r="F12"/>
  <c r="G12" s="1"/>
  <c r="F11"/>
  <c r="G11" s="1"/>
  <c r="F10"/>
  <c r="H9"/>
  <c r="H7" s="1"/>
  <c r="F8"/>
  <c r="G8" s="1"/>
  <c r="F27" i="60"/>
  <c r="G27" s="1"/>
  <c r="G26" s="1"/>
  <c r="H26"/>
  <c r="H25" s="1"/>
  <c r="F24"/>
  <c r="G24" s="1"/>
  <c r="H23"/>
  <c r="F22"/>
  <c r="G22" s="1"/>
  <c r="G21"/>
  <c r="F21"/>
  <c r="H20"/>
  <c r="F20"/>
  <c r="F19"/>
  <c r="G19" s="1"/>
  <c r="F18"/>
  <c r="G18" s="1"/>
  <c r="H17"/>
  <c r="F16"/>
  <c r="G16" s="1"/>
  <c r="F15"/>
  <c r="G15" s="1"/>
  <c r="H14"/>
  <c r="F12"/>
  <c r="G12" s="1"/>
  <c r="F11"/>
  <c r="G11" s="1"/>
  <c r="F10"/>
  <c r="H9"/>
  <c r="H7" s="1"/>
  <c r="F8"/>
  <c r="G8" s="1"/>
  <c r="F27" i="59"/>
  <c r="F26" s="1"/>
  <c r="F25" s="1"/>
  <c r="H26"/>
  <c r="H25" s="1"/>
  <c r="F24"/>
  <c r="F23" s="1"/>
  <c r="H23"/>
  <c r="F22"/>
  <c r="G22" s="1"/>
  <c r="I22" s="1"/>
  <c r="F21"/>
  <c r="G21" s="1"/>
  <c r="G20" s="1"/>
  <c r="H20"/>
  <c r="F19"/>
  <c r="G19" s="1"/>
  <c r="F18"/>
  <c r="G18" s="1"/>
  <c r="H17"/>
  <c r="H17" i="43" s="1"/>
  <c r="F16" i="59"/>
  <c r="G16" s="1"/>
  <c r="F15"/>
  <c r="G15" s="1"/>
  <c r="H14"/>
  <c r="H13"/>
  <c r="F12"/>
  <c r="G12" s="1"/>
  <c r="F11"/>
  <c r="G11" s="1"/>
  <c r="F10"/>
  <c r="G10" s="1"/>
  <c r="H9"/>
  <c r="H7" s="1"/>
  <c r="F8"/>
  <c r="G8" s="1"/>
  <c r="F27" i="58"/>
  <c r="F26" s="1"/>
  <c r="F25" s="1"/>
  <c r="H26"/>
  <c r="H25" s="1"/>
  <c r="F24"/>
  <c r="F23" s="1"/>
  <c r="H23"/>
  <c r="F22"/>
  <c r="G22" s="1"/>
  <c r="I22" s="1"/>
  <c r="F21"/>
  <c r="G21" s="1"/>
  <c r="G20" s="1"/>
  <c r="H20"/>
  <c r="F20"/>
  <c r="F19"/>
  <c r="G19" s="1"/>
  <c r="F18"/>
  <c r="G18" s="1"/>
  <c r="H17"/>
  <c r="F16"/>
  <c r="G16" s="1"/>
  <c r="F15"/>
  <c r="G15" s="1"/>
  <c r="H14"/>
  <c r="H13" s="1"/>
  <c r="F12"/>
  <c r="G12" s="1"/>
  <c r="F11"/>
  <c r="G11" s="1"/>
  <c r="F10"/>
  <c r="G10" s="1"/>
  <c r="H9"/>
  <c r="F8"/>
  <c r="G8" s="1"/>
  <c r="H7"/>
  <c r="F27" i="57"/>
  <c r="G27" s="1"/>
  <c r="G26" s="1"/>
  <c r="H26"/>
  <c r="F26"/>
  <c r="F25" s="1"/>
  <c r="H25"/>
  <c r="F24"/>
  <c r="G24" s="1"/>
  <c r="H23"/>
  <c r="F22"/>
  <c r="G22" s="1"/>
  <c r="I22" s="1"/>
  <c r="G21"/>
  <c r="G20" s="1"/>
  <c r="F21"/>
  <c r="H20"/>
  <c r="F20"/>
  <c r="F19"/>
  <c r="G19" s="1"/>
  <c r="F18"/>
  <c r="G18" s="1"/>
  <c r="H17"/>
  <c r="F16"/>
  <c r="G16" s="1"/>
  <c r="F15"/>
  <c r="G15" s="1"/>
  <c r="H14"/>
  <c r="H13" s="1"/>
  <c r="F12"/>
  <c r="G12" s="1"/>
  <c r="F11"/>
  <c r="G11" s="1"/>
  <c r="F10"/>
  <c r="G10" s="1"/>
  <c r="H9"/>
  <c r="H7" s="1"/>
  <c r="F8"/>
  <c r="G8" s="1"/>
  <c r="F27" i="56"/>
  <c r="G27" s="1"/>
  <c r="G26" s="1"/>
  <c r="H26"/>
  <c r="F24"/>
  <c r="G24" s="1"/>
  <c r="H23"/>
  <c r="H23" i="43" s="1"/>
  <c r="F22" i="56"/>
  <c r="G21"/>
  <c r="F21"/>
  <c r="H20"/>
  <c r="F20"/>
  <c r="F19"/>
  <c r="G19" s="1"/>
  <c r="F18"/>
  <c r="H17"/>
  <c r="F16"/>
  <c r="G16" s="1"/>
  <c r="F15"/>
  <c r="G15" s="1"/>
  <c r="H14"/>
  <c r="H13" s="1"/>
  <c r="F12"/>
  <c r="G12" s="1"/>
  <c r="F11"/>
  <c r="G11" s="1"/>
  <c r="F10"/>
  <c r="G10" s="1"/>
  <c r="H9"/>
  <c r="H7" s="1"/>
  <c r="H6" s="1"/>
  <c r="F8"/>
  <c r="F27" i="45"/>
  <c r="G27" s="1"/>
  <c r="G26" s="1"/>
  <c r="G25" s="1"/>
  <c r="H26"/>
  <c r="H25" s="1"/>
  <c r="F24"/>
  <c r="G24" s="1"/>
  <c r="G23" s="1"/>
  <c r="H23"/>
  <c r="F22"/>
  <c r="G22" s="1"/>
  <c r="G20" s="1"/>
  <c r="G21"/>
  <c r="F21"/>
  <c r="H20"/>
  <c r="F20"/>
  <c r="F19"/>
  <c r="G19" s="1"/>
  <c r="F18"/>
  <c r="G18" s="1"/>
  <c r="H17"/>
  <c r="G16"/>
  <c r="F16"/>
  <c r="F15"/>
  <c r="G15" s="1"/>
  <c r="G14" s="1"/>
  <c r="H14"/>
  <c r="H13" s="1"/>
  <c r="F12"/>
  <c r="G12" s="1"/>
  <c r="G11"/>
  <c r="F11"/>
  <c r="F10"/>
  <c r="G10" s="1"/>
  <c r="G9" s="1"/>
  <c r="H9"/>
  <c r="H7" s="1"/>
  <c r="F8"/>
  <c r="G8" s="1"/>
  <c r="F27" i="55"/>
  <c r="G22"/>
  <c r="G21"/>
  <c r="F22"/>
  <c r="F20" s="1"/>
  <c r="F21"/>
  <c r="F19"/>
  <c r="F17" s="1"/>
  <c r="F18"/>
  <c r="G18" s="1"/>
  <c r="F16"/>
  <c r="F15"/>
  <c r="F8"/>
  <c r="F10"/>
  <c r="E29" i="43"/>
  <c r="D29"/>
  <c r="E28"/>
  <c r="D28"/>
  <c r="H27"/>
  <c r="E27"/>
  <c r="D27"/>
  <c r="H24"/>
  <c r="E24"/>
  <c r="D24"/>
  <c r="E26"/>
  <c r="D26"/>
  <c r="E25"/>
  <c r="D25"/>
  <c r="E23"/>
  <c r="D23"/>
  <c r="H22"/>
  <c r="E22"/>
  <c r="D22"/>
  <c r="H21"/>
  <c r="F21"/>
  <c r="E21"/>
  <c r="D21"/>
  <c r="H20"/>
  <c r="E20"/>
  <c r="D20"/>
  <c r="H19"/>
  <c r="E19"/>
  <c r="D19"/>
  <c r="H18"/>
  <c r="E18"/>
  <c r="D18"/>
  <c r="E17"/>
  <c r="D17"/>
  <c r="H16"/>
  <c r="D16"/>
  <c r="H15"/>
  <c r="E15"/>
  <c r="D15"/>
  <c r="E14"/>
  <c r="D14"/>
  <c r="E13"/>
  <c r="D13"/>
  <c r="D10"/>
  <c r="E10"/>
  <c r="H10"/>
  <c r="D11"/>
  <c r="E11"/>
  <c r="H11"/>
  <c r="D12"/>
  <c r="E12"/>
  <c r="H12"/>
  <c r="D8"/>
  <c r="E8"/>
  <c r="H8"/>
  <c r="D9"/>
  <c r="E9"/>
  <c r="D7"/>
  <c r="E7"/>
  <c r="E6"/>
  <c r="D6"/>
  <c r="I22" i="61"/>
  <c r="H26" i="55"/>
  <c r="H25" s="1"/>
  <c r="F24"/>
  <c r="G24" s="1"/>
  <c r="G23" s="1"/>
  <c r="H23"/>
  <c r="I22"/>
  <c r="H20"/>
  <c r="G20"/>
  <c r="H17"/>
  <c r="G16"/>
  <c r="G15"/>
  <c r="H14"/>
  <c r="H13" s="1"/>
  <c r="F12"/>
  <c r="G12" s="1"/>
  <c r="F11"/>
  <c r="G11" s="1"/>
  <c r="G10"/>
  <c r="H9"/>
  <c r="H7" s="1"/>
  <c r="H28" i="62" l="1"/>
  <c r="H28" i="63"/>
  <c r="H6" i="61"/>
  <c r="H28" s="1"/>
  <c r="G15"/>
  <c r="G15" i="43" s="1"/>
  <c r="H6" i="60"/>
  <c r="H28" s="1"/>
  <c r="H13"/>
  <c r="H6" i="59"/>
  <c r="H28" s="1"/>
  <c r="H6" i="58"/>
  <c r="H28" s="1"/>
  <c r="H6" i="57"/>
  <c r="H28" s="1"/>
  <c r="G19" i="55"/>
  <c r="G19" i="43" s="1"/>
  <c r="G17" i="55"/>
  <c r="G9"/>
  <c r="G17" i="63"/>
  <c r="G14"/>
  <c r="G9"/>
  <c r="G7" s="1"/>
  <c r="F9"/>
  <c r="F7" s="1"/>
  <c r="F17" i="62"/>
  <c r="G14"/>
  <c r="G17" i="61"/>
  <c r="G14"/>
  <c r="F9"/>
  <c r="F7" s="1"/>
  <c r="G10"/>
  <c r="G9" s="1"/>
  <c r="G7" s="1"/>
  <c r="G14" i="60"/>
  <c r="F14"/>
  <c r="F9"/>
  <c r="G10"/>
  <c r="G9" s="1"/>
  <c r="G7" s="1"/>
  <c r="G17" i="59"/>
  <c r="G27"/>
  <c r="G26" s="1"/>
  <c r="I26" s="1"/>
  <c r="F27" i="43"/>
  <c r="G24" i="59"/>
  <c r="F17"/>
  <c r="G27" i="58"/>
  <c r="G26" s="1"/>
  <c r="G25" s="1"/>
  <c r="I25" s="1"/>
  <c r="G24"/>
  <c r="G17"/>
  <c r="G14"/>
  <c r="F19" i="43"/>
  <c r="G17" i="57"/>
  <c r="G14"/>
  <c r="F14"/>
  <c r="F9"/>
  <c r="F7" s="1"/>
  <c r="G9"/>
  <c r="G7" s="1"/>
  <c r="G14" i="56"/>
  <c r="F11" i="43"/>
  <c r="G20" i="63"/>
  <c r="F14"/>
  <c r="F23"/>
  <c r="F26"/>
  <c r="F25" s="1"/>
  <c r="I25" s="1"/>
  <c r="F17"/>
  <c r="G9" i="62"/>
  <c r="G7" s="1"/>
  <c r="I22"/>
  <c r="G20"/>
  <c r="G17"/>
  <c r="F18" i="43"/>
  <c r="F9" i="62"/>
  <c r="F7" s="1"/>
  <c r="F14"/>
  <c r="F13" s="1"/>
  <c r="H26" i="43"/>
  <c r="F23" i="62"/>
  <c r="F26"/>
  <c r="F25" s="1"/>
  <c r="I24" i="63"/>
  <c r="I22"/>
  <c r="I24" i="62"/>
  <c r="G25" i="61"/>
  <c r="G23"/>
  <c r="I23" s="1"/>
  <c r="I24"/>
  <c r="F23"/>
  <c r="F26"/>
  <c r="F25" s="1"/>
  <c r="F17"/>
  <c r="F13" s="1"/>
  <c r="G17" i="60"/>
  <c r="G23"/>
  <c r="I24"/>
  <c r="G20"/>
  <c r="I22"/>
  <c r="G25"/>
  <c r="F23"/>
  <c r="F26"/>
  <c r="F25" s="1"/>
  <c r="F7"/>
  <c r="F17"/>
  <c r="G9" i="59"/>
  <c r="G7" s="1"/>
  <c r="G14"/>
  <c r="G13" s="1"/>
  <c r="F10" i="43"/>
  <c r="F16"/>
  <c r="F9" i="59"/>
  <c r="F7" s="1"/>
  <c r="F14"/>
  <c r="F13" s="1"/>
  <c r="F22" i="43"/>
  <c r="F20" i="59"/>
  <c r="G11" i="43"/>
  <c r="G9" i="58"/>
  <c r="G7" s="1"/>
  <c r="G21" i="43"/>
  <c r="F9" i="58"/>
  <c r="F7" s="1"/>
  <c r="F14"/>
  <c r="F17"/>
  <c r="G25" i="57"/>
  <c r="I25" s="1"/>
  <c r="I26"/>
  <c r="G23"/>
  <c r="I24"/>
  <c r="F23"/>
  <c r="F17"/>
  <c r="H28" i="56"/>
  <c r="G25"/>
  <c r="G9"/>
  <c r="G13"/>
  <c r="I24"/>
  <c r="G23"/>
  <c r="G8"/>
  <c r="F17"/>
  <c r="H9" i="43"/>
  <c r="F15"/>
  <c r="F9" i="56"/>
  <c r="F7" s="1"/>
  <c r="F14"/>
  <c r="G22"/>
  <c r="I22" s="1"/>
  <c r="H25"/>
  <c r="H25" i="43" s="1"/>
  <c r="G12"/>
  <c r="G18" i="56"/>
  <c r="G17" s="1"/>
  <c r="F12" i="43"/>
  <c r="F23" i="56"/>
  <c r="F26"/>
  <c r="F25" s="1"/>
  <c r="H6" i="45"/>
  <c r="H28" s="1"/>
  <c r="G18" i="43"/>
  <c r="G17" i="45"/>
  <c r="G13" s="1"/>
  <c r="G7"/>
  <c r="F9"/>
  <c r="F7" s="1"/>
  <c r="F14"/>
  <c r="F23"/>
  <c r="F26"/>
  <c r="F25" s="1"/>
  <c r="F17"/>
  <c r="G16" i="43"/>
  <c r="H13"/>
  <c r="H7"/>
  <c r="F8"/>
  <c r="G24"/>
  <c r="F20"/>
  <c r="F26" i="55"/>
  <c r="F25" s="1"/>
  <c r="G27"/>
  <c r="I24"/>
  <c r="H14" i="43"/>
  <c r="F14" i="55"/>
  <c r="G8"/>
  <c r="G8" i="43" s="1"/>
  <c r="F23" i="55"/>
  <c r="F24" i="43"/>
  <c r="F9" i="55"/>
  <c r="G14"/>
  <c r="H6"/>
  <c r="I24" i="45"/>
  <c r="I23"/>
  <c r="G13" i="62" l="1"/>
  <c r="G6" s="1"/>
  <c r="G28" s="1"/>
  <c r="I25" i="60"/>
  <c r="I26"/>
  <c r="G13"/>
  <c r="G25" i="59"/>
  <c r="I25" s="1"/>
  <c r="I26" i="58"/>
  <c r="G13" i="57"/>
  <c r="G6" s="1"/>
  <c r="G28" s="1"/>
  <c r="G13" i="63"/>
  <c r="G6" s="1"/>
  <c r="G28" s="1"/>
  <c r="F6" i="62"/>
  <c r="F28" s="1"/>
  <c r="H29" s="1"/>
  <c r="I25" i="61"/>
  <c r="G13"/>
  <c r="G6" s="1"/>
  <c r="G28" s="1"/>
  <c r="I23" i="60"/>
  <c r="F13"/>
  <c r="F6" s="1"/>
  <c r="F28" s="1"/>
  <c r="H29" s="1"/>
  <c r="G10" i="43"/>
  <c r="G6" i="60"/>
  <c r="G28" s="1"/>
  <c r="G9" i="43"/>
  <c r="G23" i="59"/>
  <c r="I23" s="1"/>
  <c r="I24"/>
  <c r="G23" i="58"/>
  <c r="I23" s="1"/>
  <c r="I24"/>
  <c r="G13"/>
  <c r="G6" s="1"/>
  <c r="G28" s="1"/>
  <c r="F13" i="57"/>
  <c r="F6" s="1"/>
  <c r="F28" s="1"/>
  <c r="H29" s="1"/>
  <c r="G7" i="56"/>
  <c r="F13" i="63"/>
  <c r="F6" s="1"/>
  <c r="F28" s="1"/>
  <c r="I26" i="62"/>
  <c r="I23" i="63"/>
  <c r="I26"/>
  <c r="I25" i="62"/>
  <c r="I23"/>
  <c r="F6" i="61"/>
  <c r="F28" s="1"/>
  <c r="H29" s="1"/>
  <c r="G23" i="43"/>
  <c r="F25"/>
  <c r="I26" i="61"/>
  <c r="G6" i="59"/>
  <c r="F6"/>
  <c r="F28" s="1"/>
  <c r="H29" s="1"/>
  <c r="F13" i="58"/>
  <c r="F6" s="1"/>
  <c r="F28" s="1"/>
  <c r="F17" i="43"/>
  <c r="I23" i="57"/>
  <c r="I23" i="56"/>
  <c r="I26"/>
  <c r="F26" i="43"/>
  <c r="F13" i="56"/>
  <c r="F6" s="1"/>
  <c r="F28" s="1"/>
  <c r="H29" s="1"/>
  <c r="G20"/>
  <c r="I25"/>
  <c r="G17" i="43"/>
  <c r="G6" i="45"/>
  <c r="G28" s="1"/>
  <c r="F13"/>
  <c r="F6" s="1"/>
  <c r="F28" s="1"/>
  <c r="H29" s="1"/>
  <c r="G20" i="43"/>
  <c r="G22"/>
  <c r="I22" s="1"/>
  <c r="I22" i="45"/>
  <c r="G26" i="55"/>
  <c r="G25" s="1"/>
  <c r="I25" s="1"/>
  <c r="G27" i="43"/>
  <c r="H28" i="55"/>
  <c r="H6" i="43"/>
  <c r="H28" s="1"/>
  <c r="G13" i="55"/>
  <c r="G14" i="43"/>
  <c r="F13" i="55"/>
  <c r="F14" i="43"/>
  <c r="G7" i="55"/>
  <c r="I23"/>
  <c r="F23" i="43"/>
  <c r="F7" i="55"/>
  <c r="F9" i="43"/>
  <c r="I25" i="45"/>
  <c r="I26"/>
  <c r="G13" i="43" l="1"/>
  <c r="G7"/>
  <c r="G6" i="56"/>
  <c r="G28" s="1"/>
  <c r="G29" s="1"/>
  <c r="F29" s="1"/>
  <c r="G25" i="43"/>
  <c r="G29" i="62"/>
  <c r="F29" s="1"/>
  <c r="I28"/>
  <c r="F13" i="43"/>
  <c r="I28" i="60"/>
  <c r="G29"/>
  <c r="F29" s="1"/>
  <c r="G28" i="59"/>
  <c r="G29" s="1"/>
  <c r="F29" s="1"/>
  <c r="H29" i="58"/>
  <c r="I28"/>
  <c r="G29"/>
  <c r="G29" i="57"/>
  <c r="F29" s="1"/>
  <c r="H29" i="63"/>
  <c r="G29"/>
  <c r="I28"/>
  <c r="G29" i="61"/>
  <c r="F29" s="1"/>
  <c r="I28"/>
  <c r="I28" i="57"/>
  <c r="G29" i="45"/>
  <c r="F29" s="1"/>
  <c r="G26" i="43"/>
  <c r="I26" i="55"/>
  <c r="G6"/>
  <c r="G28" s="1"/>
  <c r="F7" i="43"/>
  <c r="F6" i="55"/>
  <c r="F29" i="63" l="1"/>
  <c r="I28" i="56"/>
  <c r="I28" i="59"/>
  <c r="F29" i="58"/>
  <c r="G6" i="43"/>
  <c r="G28" s="1"/>
  <c r="F28" i="55"/>
  <c r="F6" i="43"/>
  <c r="F28" s="1"/>
  <c r="H29" l="1"/>
  <c r="G29"/>
  <c r="H29" i="55"/>
  <c r="I28"/>
  <c r="G29"/>
  <c r="I28" i="45"/>
  <c r="F29" i="43" l="1"/>
  <c r="F29" i="55"/>
</calcChain>
</file>

<file path=xl/sharedStrings.xml><?xml version="1.0" encoding="utf-8"?>
<sst xmlns="http://schemas.openxmlformats.org/spreadsheetml/2006/main" count="696" uniqueCount="73">
  <si>
    <t xml:space="preserve"> Материјални трошкови чуварске службе </t>
  </si>
  <si>
    <t xml:space="preserve"> Гориво</t>
  </si>
  <si>
    <t xml:space="preserve"> ЧУВАРСКА СЛУЖБА</t>
  </si>
  <si>
    <t>ТРОШКОВИ СТРУЧНЕ СЛУЖБЕ</t>
  </si>
  <si>
    <t xml:space="preserve"> ПРЕЗЕНТАЦИЈА </t>
  </si>
  <si>
    <t xml:space="preserve"> ПОПАГАНДНЕ АКТИВНОСТИ</t>
  </si>
  <si>
    <t>ЧУВАЊЕ, ОДРЖАВАЊЕ И ПРЕЗЕНТАЦИЈА ПОДРУЧЈА</t>
  </si>
  <si>
    <t>УПРАВЉАЊЕ ПОСЕТИОЦИМА</t>
  </si>
  <si>
    <t xml:space="preserve"> Бруто зараде стручне службе - припрема и реализација програма управљања</t>
  </si>
  <si>
    <t xml:space="preserve">Обележавање и обнављање граница </t>
  </si>
  <si>
    <t>ОДРЖАВАЊЕ ПОДРУЧЈА</t>
  </si>
  <si>
    <t>Редни број</t>
  </si>
  <si>
    <t>Вид рада</t>
  </si>
  <si>
    <t>Јединица мере</t>
  </si>
  <si>
    <t>Обим                радова</t>
  </si>
  <si>
    <t>ПРАЋЕЊЕ И УНАПРЕЂЕЊЕ СТАЊА ЗАШТИЋЕНОГ ПОДРУЧЈА</t>
  </si>
  <si>
    <t>ОБЕЛЕЖАВАЊЕ ПОДРУЧЈА</t>
  </si>
  <si>
    <t>МОНИТОРИНГ</t>
  </si>
  <si>
    <t>Израда и постављање табли - ознака</t>
  </si>
  <si>
    <t>А.</t>
  </si>
  <si>
    <t>А.1.</t>
  </si>
  <si>
    <t>А.1.1.</t>
  </si>
  <si>
    <t>А.1.2.</t>
  </si>
  <si>
    <t>А.2.</t>
  </si>
  <si>
    <t>А.2.1.</t>
  </si>
  <si>
    <t>А.2.1.1.</t>
  </si>
  <si>
    <t>А.2.1.2.</t>
  </si>
  <si>
    <t>А.2.2.</t>
  </si>
  <si>
    <t>А.2.2.1.</t>
  </si>
  <si>
    <t>А.2.2.2.</t>
  </si>
  <si>
    <t>А.3.</t>
  </si>
  <si>
    <t>А.3.1.</t>
  </si>
  <si>
    <t>А.3.2.</t>
  </si>
  <si>
    <t>Б.</t>
  </si>
  <si>
    <t>Г.</t>
  </si>
  <si>
    <t>Г.1.</t>
  </si>
  <si>
    <t>Г.1.1.</t>
  </si>
  <si>
    <t>А.1.2.1.</t>
  </si>
  <si>
    <t>А.1.2.2.</t>
  </si>
  <si>
    <t>А.1.2.3.</t>
  </si>
  <si>
    <t xml:space="preserve"> Бруто зараде чувара </t>
  </si>
  <si>
    <t>Материјални трошкови стручне службе</t>
  </si>
  <si>
    <t xml:space="preserve"> Остали трошкови за чуварску службу - стручни испит</t>
  </si>
  <si>
    <t xml:space="preserve"> ОБРАЗОВНЕ АКТИВНОСТИ </t>
  </si>
  <si>
    <t>%</t>
  </si>
  <si>
    <t xml:space="preserve">Постављање путоказа на прилазима заштићеном подручју </t>
  </si>
  <si>
    <t>Бруто зараде стручне службе - припрема и реализација програма управљања</t>
  </si>
  <si>
    <t>Б.1.</t>
  </si>
  <si>
    <t>Мониторинг флоре и фауне</t>
  </si>
  <si>
    <t xml:space="preserve"> Остали трошкови за чуварску службу - службена униформа</t>
  </si>
  <si>
    <t xml:space="preserve"> Остали трошкови за чуварску службу - стручни испит, службена легитимација</t>
  </si>
  <si>
    <t>ком.</t>
  </si>
  <si>
    <t>дин.</t>
  </si>
  <si>
    <t>СВЕГА А+Б+Г+Д</t>
  </si>
  <si>
    <t>Извори и износи средстава (у динарима)</t>
  </si>
  <si>
    <t xml:space="preserve">Јединична        цена                </t>
  </si>
  <si>
    <t xml:space="preserve">Укупно                                                        </t>
  </si>
  <si>
    <t xml:space="preserve">Средства управљача </t>
  </si>
  <si>
    <t>Финансијски план управљања Спомеником природе "Беле Воде" за период 2021 -2030. године</t>
  </si>
  <si>
    <t>Финансијски план управљања Спомеником природе "Беле Воде" за 2021. годину</t>
  </si>
  <si>
    <t>Финансијски план управљања Спомеником природе "Беле Воде" за 2022. годину</t>
  </si>
  <si>
    <t>Финансијски план управљања Спомеником природе "Беле Воде" за 2023. годину</t>
  </si>
  <si>
    <t>Финансијски план управљања Спомеником природе "Беле Воде" за 2026. годину</t>
  </si>
  <si>
    <t>Финансијски план управљања Спомеником природе "Беле Воде" за 2027. годину</t>
  </si>
  <si>
    <t>Финансијски план управљања Спомеником природе "Беле Воде" за 2028. годину</t>
  </si>
  <si>
    <t>Финансијски план управљања Спомеником природе "Беле Воде" за 2029. годину</t>
  </si>
  <si>
    <t>Финансијски план управљања Спомеником природе "Беле Воде" за 2030. годину</t>
  </si>
  <si>
    <t xml:space="preserve">Буџет општине   </t>
  </si>
  <si>
    <t>Биолошко - техничке мере заштите</t>
  </si>
  <si>
    <t>Обележавање и обнављање граница</t>
  </si>
  <si>
    <t>Израда и постављање табли</t>
  </si>
  <si>
    <t>Финансијски план управљања Спомеником природе "Беле Воде" за 2024. годину</t>
  </si>
  <si>
    <t>Финансијски план управљања Спомеником природе "Беле Воде" за 2025. годину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</si>
</sst>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6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0.39994506668294322"/>
        <b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2"/>
      </patternFill>
    </fill>
    <fill>
      <patternFill patternType="solid">
        <fgColor theme="6" tint="0.399945066682943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2">
    <xf numFmtId="0" fontId="0" fillId="0" borderId="0" xfId="0"/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" fontId="2" fillId="0" borderId="0" xfId="0" applyNumberFormat="1" applyFont="1" applyAlignment="1">
      <alignment vertical="center" wrapText="1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right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right" vertical="center" wrapText="1"/>
    </xf>
    <xf numFmtId="4" fontId="6" fillId="3" borderId="1" xfId="0" applyNumberFormat="1" applyFont="1" applyFill="1" applyBorder="1" applyAlignment="1">
      <alignment horizontal="left" vertical="center" wrapText="1"/>
    </xf>
    <xf numFmtId="3" fontId="6" fillId="3" borderId="1" xfId="0" applyNumberFormat="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vertical="center"/>
    </xf>
    <xf numFmtId="4" fontId="5" fillId="4" borderId="1" xfId="0" applyNumberFormat="1" applyFont="1" applyFill="1" applyBorder="1" applyAlignment="1">
      <alignment horizontal="left" vertical="center" wrapText="1"/>
    </xf>
    <xf numFmtId="3" fontId="5" fillId="4" borderId="1" xfId="0" applyNumberFormat="1" applyFont="1" applyFill="1" applyBorder="1" applyAlignment="1">
      <alignment horizontal="righ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right" vertical="center" wrapText="1"/>
    </xf>
    <xf numFmtId="1" fontId="5" fillId="6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vertical="center" wrapText="1"/>
    </xf>
    <xf numFmtId="4" fontId="6" fillId="4" borderId="1" xfId="0" applyNumberFormat="1" applyFont="1" applyFill="1" applyBorder="1" applyAlignment="1">
      <alignment vertical="center" wrapText="1"/>
    </xf>
    <xf numFmtId="1" fontId="7" fillId="6" borderId="1" xfId="0" applyNumberFormat="1" applyFont="1" applyFill="1" applyBorder="1" applyAlignment="1">
      <alignment horizontal="left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top" wrapText="1"/>
    </xf>
    <xf numFmtId="4" fontId="6" fillId="3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" fontId="11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5" fillId="5" borderId="2" xfId="0" applyFont="1" applyFill="1" applyBorder="1" applyAlignment="1">
      <alignment vertical="center"/>
    </xf>
    <xf numFmtId="4" fontId="5" fillId="5" borderId="2" xfId="0" applyNumberFormat="1" applyFont="1" applyFill="1" applyBorder="1" applyAlignment="1">
      <alignment horizontal="left" vertical="center" wrapText="1"/>
    </xf>
    <xf numFmtId="4" fontId="5" fillId="5" borderId="2" xfId="0" applyNumberFormat="1" applyFont="1" applyFill="1" applyBorder="1" applyAlignment="1">
      <alignment horizontal="center" vertical="center" wrapText="1"/>
    </xf>
    <xf numFmtId="3" fontId="5" fillId="5" borderId="2" xfId="0" applyNumberFormat="1" applyFont="1" applyFill="1" applyBorder="1" applyAlignment="1">
      <alignment horizontal="right" vertical="center" wrapText="1"/>
    </xf>
    <xf numFmtId="3" fontId="5" fillId="0" borderId="2" xfId="0" applyNumberFormat="1" applyFont="1" applyFill="1" applyBorder="1" applyAlignment="1">
      <alignment horizontal="right" vertical="center" wrapText="1"/>
    </xf>
    <xf numFmtId="0" fontId="5" fillId="5" borderId="3" xfId="0" applyFont="1" applyFill="1" applyBorder="1" applyAlignment="1">
      <alignment vertical="center"/>
    </xf>
    <xf numFmtId="4" fontId="5" fillId="0" borderId="3" xfId="0" applyNumberFormat="1" applyFont="1" applyFill="1" applyBorder="1" applyAlignment="1">
      <alignment horizontal="left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right" vertical="center" wrapText="1"/>
    </xf>
    <xf numFmtId="3" fontId="5" fillId="0" borderId="3" xfId="0" applyNumberFormat="1" applyFont="1" applyBorder="1" applyAlignment="1">
      <alignment vertical="center" wrapText="1"/>
    </xf>
    <xf numFmtId="0" fontId="5" fillId="5" borderId="4" xfId="0" applyFont="1" applyFill="1" applyBorder="1" applyAlignment="1">
      <alignment vertical="center"/>
    </xf>
    <xf numFmtId="4" fontId="5" fillId="5" borderId="4" xfId="0" applyNumberFormat="1" applyFont="1" applyFill="1" applyBorder="1" applyAlignment="1">
      <alignment horizontal="left" vertical="center" wrapText="1"/>
    </xf>
    <xf numFmtId="4" fontId="5" fillId="5" borderId="4" xfId="0" applyNumberFormat="1" applyFont="1" applyFill="1" applyBorder="1" applyAlignment="1">
      <alignment horizontal="center" vertical="center" wrapText="1"/>
    </xf>
    <xf numFmtId="3" fontId="5" fillId="5" borderId="4" xfId="0" applyNumberFormat="1" applyFont="1" applyFill="1" applyBorder="1" applyAlignment="1">
      <alignment horizontal="right" vertical="center" wrapText="1"/>
    </xf>
    <xf numFmtId="3" fontId="5" fillId="0" borderId="4" xfId="0" applyNumberFormat="1" applyFont="1" applyFill="1" applyBorder="1" applyAlignment="1">
      <alignment horizontal="right" vertical="center" wrapText="1"/>
    </xf>
    <xf numFmtId="3" fontId="5" fillId="0" borderId="4" xfId="0" applyNumberFormat="1" applyFont="1" applyBorder="1" applyAlignment="1">
      <alignment vertical="center" wrapText="1"/>
    </xf>
    <xf numFmtId="4" fontId="5" fillId="0" borderId="2" xfId="0" applyNumberFormat="1" applyFont="1" applyFill="1" applyBorder="1" applyAlignment="1">
      <alignment horizontal="left" vertical="center" wrapText="1"/>
    </xf>
    <xf numFmtId="3" fontId="5" fillId="0" borderId="2" xfId="0" applyNumberFormat="1" applyFont="1" applyBorder="1" applyAlignment="1">
      <alignment vertical="center" wrapText="1"/>
    </xf>
    <xf numFmtId="4" fontId="5" fillId="0" borderId="4" xfId="0" applyNumberFormat="1" applyFont="1" applyFill="1" applyBorder="1" applyAlignment="1">
      <alignment horizontal="left" vertical="center" wrapText="1"/>
    </xf>
    <xf numFmtId="3" fontId="5" fillId="0" borderId="4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/>
    </xf>
    <xf numFmtId="0" fontId="10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3" fontId="10" fillId="4" borderId="1" xfId="0" applyNumberFormat="1" applyFont="1" applyFill="1" applyBorder="1" applyAlignment="1">
      <alignment horizontal="right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13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Zeros="0" topLeftCell="A7" workbookViewId="0">
      <selection activeCell="H10" sqref="H10"/>
    </sheetView>
  </sheetViews>
  <sheetFormatPr defaultColWidth="9.140625" defaultRowHeight="12.75"/>
  <cols>
    <col min="1" max="1" width="8.5703125" style="6" customWidth="1"/>
    <col min="2" max="2" width="64.28515625" style="7" customWidth="1"/>
    <col min="3" max="3" width="6.42578125" style="6" customWidth="1"/>
    <col min="4" max="4" width="8" style="8" customWidth="1"/>
    <col min="5" max="5" width="11" style="2" customWidth="1"/>
    <col min="6" max="6" width="11.140625" style="2" bestFit="1" customWidth="1"/>
    <col min="7" max="7" width="11.42578125" style="2" customWidth="1"/>
    <col min="8" max="8" width="10.140625" style="2" bestFit="1" customWidth="1"/>
    <col min="9" max="16384" width="9.140625" style="1"/>
  </cols>
  <sheetData>
    <row r="1" spans="1:9" ht="15.75" customHeight="1">
      <c r="A1" s="68" t="s">
        <v>58</v>
      </c>
      <c r="B1" s="68"/>
      <c r="C1" s="68"/>
      <c r="D1" s="68"/>
      <c r="E1" s="68"/>
      <c r="F1" s="68"/>
      <c r="G1" s="68"/>
      <c r="H1" s="68"/>
    </row>
    <row r="2" spans="1:9" ht="15.75" customHeight="1">
      <c r="A2" s="68"/>
      <c r="B2" s="68"/>
      <c r="C2" s="68"/>
      <c r="D2" s="68"/>
      <c r="E2" s="68"/>
      <c r="F2" s="68"/>
      <c r="G2" s="68"/>
      <c r="H2" s="68"/>
    </row>
    <row r="3" spans="1:9" s="3" customFormat="1" ht="19.5" customHeight="1">
      <c r="A3" s="69" t="s">
        <v>11</v>
      </c>
      <c r="B3" s="70" t="s">
        <v>12</v>
      </c>
      <c r="C3" s="69" t="s">
        <v>13</v>
      </c>
      <c r="D3" s="71" t="s">
        <v>54</v>
      </c>
      <c r="E3" s="71"/>
      <c r="F3" s="71"/>
      <c r="G3" s="71"/>
      <c r="H3" s="71"/>
    </row>
    <row r="4" spans="1:9" s="4" customFormat="1" ht="36" customHeight="1">
      <c r="A4" s="69"/>
      <c r="B4" s="70"/>
      <c r="C4" s="69"/>
      <c r="D4" s="28" t="s">
        <v>14</v>
      </c>
      <c r="E4" s="29" t="s">
        <v>55</v>
      </c>
      <c r="F4" s="29" t="s">
        <v>56</v>
      </c>
      <c r="G4" s="29" t="s">
        <v>67</v>
      </c>
      <c r="H4" s="29" t="s">
        <v>57</v>
      </c>
    </row>
    <row r="5" spans="1:9" s="5" customFormat="1" ht="14.25" customHeight="1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8</v>
      </c>
    </row>
    <row r="6" spans="1:9" ht="30" customHeight="1">
      <c r="A6" s="9" t="s">
        <v>19</v>
      </c>
      <c r="B6" s="10" t="s">
        <v>6</v>
      </c>
      <c r="C6" s="11"/>
      <c r="D6" s="12">
        <f>'2021'!D6+'2022'!D6+'2023'!D6+'2024'!D6+'2025'!D6+'2026'!D6+'2027'!D6+'2028'!D6+'2029'!D6+'2030'!D6</f>
        <v>0</v>
      </c>
      <c r="E6" s="12">
        <f>'2021'!E6+'2022'!E6+'2023'!E6+'2024'!E6+'2025'!E6+'2026'!E6+'2027'!E6+'2028'!E6+'2029'!E6+'2030'!E6</f>
        <v>0</v>
      </c>
      <c r="F6" s="12">
        <f>'2021'!F6+'2022'!F6+'2023'!F6+'2024'!F6+'2025'!F6+'2026'!F6+'2027'!F6+'2028'!F6+'2029'!F6+'2030'!F6</f>
        <v>1339050</v>
      </c>
      <c r="G6" s="12">
        <f>'2021'!G6+'2022'!G6+'2023'!G6+'2024'!G6+'2025'!G6+'2026'!G6+'2027'!G6+'2028'!G6+'2029'!G6+'2030'!G6</f>
        <v>432500</v>
      </c>
      <c r="H6" s="12">
        <f>'2021'!H6+'2022'!H6+'2023'!H6+'2024'!H6+'2025'!H6+'2026'!H6+'2027'!H6+'2028'!H6+'2029'!H6+'2030'!H6</f>
        <v>906550</v>
      </c>
      <c r="I6" s="5"/>
    </row>
    <row r="7" spans="1:9" ht="22.5" customHeight="1">
      <c r="A7" s="9" t="s">
        <v>20</v>
      </c>
      <c r="B7" s="15" t="s">
        <v>2</v>
      </c>
      <c r="C7" s="31"/>
      <c r="D7" s="12">
        <f>'2021'!D7+'2022'!D7+'2023'!D7+'2024'!D7+'2025'!D7+'2026'!D7+'2027'!D7+'2028'!D7+'2029'!D7+'2030'!D7</f>
        <v>0</v>
      </c>
      <c r="E7" s="12">
        <f>'2021'!E7+'2022'!E7+'2023'!E7+'2024'!E7+'2025'!E7+'2026'!E7+'2027'!E7+'2028'!E7+'2029'!E7+'2030'!E7</f>
        <v>0</v>
      </c>
      <c r="F7" s="12">
        <f>'2021'!F7+'2022'!F7+'2023'!F7+'2024'!F7+'2025'!F7+'2026'!F7+'2027'!F7+'2028'!F7+'2029'!F7+'2030'!F7</f>
        <v>500800</v>
      </c>
      <c r="G7" s="12">
        <f>'2021'!G7+'2022'!G7+'2023'!G7+'2024'!G7+'2025'!G7+'2026'!G7+'2027'!G7+'2028'!G7+'2029'!G7+'2030'!G7</f>
        <v>187800</v>
      </c>
      <c r="H7" s="12">
        <f>'2021'!H7+'2022'!H7+'2023'!H7+'2024'!H7+'2025'!H7+'2026'!H7+'2027'!H7+'2028'!H7+'2029'!H7+'2030'!H7</f>
        <v>313000</v>
      </c>
      <c r="I7" s="5"/>
    </row>
    <row r="8" spans="1:9" ht="15">
      <c r="A8" s="17" t="s">
        <v>21</v>
      </c>
      <c r="B8" s="18" t="s">
        <v>40</v>
      </c>
      <c r="C8" s="30" t="s">
        <v>51</v>
      </c>
      <c r="D8" s="19">
        <f>'2021'!D8+'2022'!D8+'2023'!D8+'2024'!D8+'2025'!D8+'2026'!D8+'2027'!D8+'2028'!D8+'2029'!D8+'2030'!D8</f>
        <v>10</v>
      </c>
      <c r="E8" s="19">
        <f>'2021'!E8+'2022'!E8+'2023'!E8+'2024'!E8+'2025'!E8+'2026'!E8+'2027'!E8+'2028'!E8+'2029'!E8+'2030'!E8</f>
        <v>394800</v>
      </c>
      <c r="F8" s="19">
        <f>'2021'!F8+'2022'!F8+'2023'!F8+'2024'!F8+'2025'!F8+'2026'!F8+'2027'!F8+'2028'!F8+'2029'!F8+'2030'!F8</f>
        <v>394800</v>
      </c>
      <c r="G8" s="19">
        <f>'2021'!G8+'2022'!G8+'2023'!G8+'2024'!G8+'2025'!G8+'2026'!G8+'2027'!G8+'2028'!G8+'2029'!G8+'2030'!G8</f>
        <v>154800</v>
      </c>
      <c r="H8" s="19">
        <f>'2021'!H8+'2022'!H8+'2023'!H8+'2024'!H8+'2025'!H8+'2026'!H8+'2027'!H8+'2028'!H8+'2029'!H8+'2030'!H8</f>
        <v>240000</v>
      </c>
      <c r="I8" s="5"/>
    </row>
    <row r="9" spans="1:9" ht="15">
      <c r="A9" s="17" t="s">
        <v>22</v>
      </c>
      <c r="B9" s="18" t="s">
        <v>0</v>
      </c>
      <c r="C9" s="32"/>
      <c r="D9" s="19">
        <f>'2021'!D9+'2022'!D9+'2023'!D9+'2024'!D9+'2025'!D9+'2026'!D9+'2027'!D9+'2028'!D9+'2029'!D9+'2030'!D9</f>
        <v>0</v>
      </c>
      <c r="E9" s="19">
        <f>'2021'!E9+'2022'!E9+'2023'!E9+'2024'!E9+'2025'!E9+'2026'!E9+'2027'!E9+'2028'!E9+'2029'!E9+'2030'!E9</f>
        <v>10000</v>
      </c>
      <c r="F9" s="19">
        <f>'2021'!F9+'2022'!F9+'2023'!F9+'2024'!F9+'2025'!F9+'2026'!F9+'2027'!F9+'2028'!F9+'2029'!F9+'2030'!F9</f>
        <v>106000</v>
      </c>
      <c r="G9" s="19">
        <f>'2021'!G9+'2022'!G9+'2023'!G9+'2024'!G9+'2025'!G9+'2026'!G9+'2027'!G9+'2028'!G9+'2029'!G9+'2030'!G9</f>
        <v>33000</v>
      </c>
      <c r="H9" s="19">
        <f>'2021'!H9+'2022'!H9+'2023'!H9+'2024'!H9+'2025'!H9+'2026'!H9+'2027'!H9+'2028'!H9+'2029'!H9+'2030'!H9</f>
        <v>73000</v>
      </c>
      <c r="I9" s="5"/>
    </row>
    <row r="10" spans="1:9" ht="15">
      <c r="A10" s="57" t="s">
        <v>37</v>
      </c>
      <c r="B10" s="53" t="s">
        <v>1</v>
      </c>
      <c r="C10" s="58" t="s">
        <v>52</v>
      </c>
      <c r="D10" s="41">
        <f>'2021'!D10+'2022'!D10+'2023'!D10+'2024'!D10+'2025'!D10+'2026'!D10+'2027'!D10+'2028'!D10+'2029'!D10+'2030'!D10</f>
        <v>10</v>
      </c>
      <c r="E10" s="41">
        <f>'2021'!E10+'2022'!E10+'2023'!E10+'2024'!E10+'2025'!E10+'2026'!E10+'2027'!E10+'2028'!E10+'2029'!E10+'2030'!E10</f>
        <v>106000</v>
      </c>
      <c r="F10" s="41">
        <f>'2021'!F10+'2022'!F10+'2023'!F10+'2024'!F10+'2025'!F10+'2026'!F10+'2027'!F10+'2028'!F10+'2029'!F10+'2030'!F10</f>
        <v>106000</v>
      </c>
      <c r="G10" s="41">
        <f>'2021'!G10+'2022'!G10+'2023'!G10+'2024'!G10+'2025'!G10+'2026'!G10+'2027'!G10+'2028'!G10+'2029'!G10+'2030'!G10</f>
        <v>33000</v>
      </c>
      <c r="H10" s="41">
        <f>'2021'!H10+'2022'!H10+'2023'!H10+'2024'!H10+'2025'!H10+'2026'!H10+'2027'!H10+'2028'!H10+'2029'!H10+'2030'!H10</f>
        <v>73000</v>
      </c>
      <c r="I10" s="5"/>
    </row>
    <row r="11" spans="1:9" ht="15" customHeight="1">
      <c r="A11" s="66" t="s">
        <v>38</v>
      </c>
      <c r="B11" s="43" t="s">
        <v>49</v>
      </c>
      <c r="C11" s="44" t="s">
        <v>51</v>
      </c>
      <c r="D11" s="45">
        <f>'2021'!D11+'2022'!D11+'2023'!D11+'2024'!D11+'2025'!D11+'2026'!D11+'2027'!D11+'2028'!D11+'2029'!D11+'2030'!D11</f>
        <v>0</v>
      </c>
      <c r="E11" s="45">
        <f>'2021'!E11+'2022'!E11+'2023'!E11+'2024'!E11+'2025'!E11+'2026'!E11+'2027'!E11+'2028'!E11+'2029'!E11+'2030'!E11</f>
        <v>0</v>
      </c>
      <c r="F11" s="45">
        <f>'2021'!F11+'2022'!F11+'2023'!F11+'2024'!F11+'2025'!F11+'2026'!F11+'2027'!F11+'2028'!F11+'2029'!F11+'2030'!F11</f>
        <v>0</v>
      </c>
      <c r="G11" s="45">
        <f>'2021'!G11+'2022'!G11+'2023'!G11+'2024'!G11+'2025'!G11+'2026'!G11+'2027'!G11+'2028'!G11+'2029'!G11+'2030'!G11</f>
        <v>0</v>
      </c>
      <c r="H11" s="45">
        <f>'2021'!H11+'2022'!H11+'2023'!H11+'2024'!H11+'2025'!H11+'2026'!H11+'2027'!H11+'2028'!H11+'2029'!H11+'2030'!H11</f>
        <v>0</v>
      </c>
      <c r="I11" s="5"/>
    </row>
    <row r="12" spans="1:9" ht="30">
      <c r="A12" s="59" t="s">
        <v>39</v>
      </c>
      <c r="B12" s="55" t="s">
        <v>50</v>
      </c>
      <c r="C12" s="60" t="s">
        <v>52</v>
      </c>
      <c r="D12" s="51">
        <f>'2021'!D12+'2022'!D12+'2023'!D12+'2024'!D12+'2025'!D12+'2026'!D12+'2027'!D12+'2028'!D12+'2029'!D12+'2030'!D12</f>
        <v>0</v>
      </c>
      <c r="E12" s="51">
        <f>'2021'!E12+'2022'!E12+'2023'!E12+'2024'!E12+'2025'!E12+'2026'!E12+'2027'!E12+'2028'!E12+'2029'!E12+'2030'!E12</f>
        <v>0</v>
      </c>
      <c r="F12" s="51">
        <f>'2021'!F12+'2022'!F12+'2023'!F12+'2024'!F12+'2025'!F12+'2026'!F12+'2027'!F12+'2028'!F12+'2029'!F12+'2030'!F12</f>
        <v>0</v>
      </c>
      <c r="G12" s="51">
        <f>'2021'!G12+'2022'!G12+'2023'!G12+'2024'!G12+'2025'!G12+'2026'!G12+'2027'!G12+'2028'!G12+'2029'!G12+'2030'!G12</f>
        <v>0</v>
      </c>
      <c r="H12" s="51">
        <f>'2021'!H12+'2022'!H12+'2023'!H12+'2024'!H12+'2025'!H12+'2026'!H12+'2027'!H12+'2028'!H12+'2029'!H12+'2030'!H12</f>
        <v>0</v>
      </c>
      <c r="I12" s="5"/>
    </row>
    <row r="13" spans="1:9" ht="26.25" customHeight="1">
      <c r="A13" s="9" t="s">
        <v>23</v>
      </c>
      <c r="B13" s="15" t="s">
        <v>10</v>
      </c>
      <c r="C13" s="31"/>
      <c r="D13" s="12">
        <f>'2021'!D13+'2022'!D13+'2023'!D13+'2024'!D13+'2025'!D13+'2026'!D13+'2027'!D13+'2028'!D13+'2029'!D13+'2030'!D13</f>
        <v>0</v>
      </c>
      <c r="E13" s="12">
        <f>'2021'!E13+'2022'!E13+'2023'!E13+'2024'!E13+'2025'!E13+'2026'!E13+'2027'!E13+'2028'!E13+'2029'!E13+'2030'!E13</f>
        <v>0</v>
      </c>
      <c r="F13" s="12">
        <f>'2021'!F13+'2022'!F13+'2023'!F13+'2024'!F13+'2025'!F13+'2026'!F13+'2027'!F13+'2028'!F13+'2029'!F13+'2030'!F13</f>
        <v>838250</v>
      </c>
      <c r="G13" s="12">
        <f>'2021'!G13+'2022'!G13+'2023'!G13+'2024'!G13+'2025'!G13+'2026'!G13+'2027'!G13+'2028'!G13+'2029'!G13+'2030'!G13</f>
        <v>244700</v>
      </c>
      <c r="H13" s="12">
        <f>'2021'!H13+'2022'!H13+'2023'!H13+'2024'!H13+'2025'!H13+'2026'!H13+'2027'!H13+'2028'!H13+'2029'!H13+'2030'!H13</f>
        <v>593550</v>
      </c>
      <c r="I13" s="5"/>
    </row>
    <row r="14" spans="1:9" ht="15">
      <c r="A14" s="17" t="s">
        <v>24</v>
      </c>
      <c r="B14" s="18" t="s">
        <v>3</v>
      </c>
      <c r="C14" s="33"/>
      <c r="D14" s="19">
        <f>'2021'!D14+'2022'!D14+'2023'!D14+'2024'!D14+'2025'!D14+'2026'!D14+'2027'!D14+'2028'!D14+'2029'!D14+'2030'!D14</f>
        <v>0</v>
      </c>
      <c r="E14" s="19">
        <f>'2021'!E14+'2022'!E14+'2023'!E14+'2024'!E14+'2025'!E14+'2026'!E14+'2027'!E14+'2028'!E14+'2029'!E14+'2030'!E14</f>
        <v>0</v>
      </c>
      <c r="F14" s="19">
        <f>'2021'!F14+'2022'!F14+'2023'!F14+'2024'!F14+'2025'!F14+'2026'!F14+'2027'!F14+'2028'!F14+'2029'!F14+'2030'!F14</f>
        <v>813850</v>
      </c>
      <c r="G14" s="19">
        <f>'2021'!G14+'2022'!G14+'2023'!G14+'2024'!G14+'2025'!G14+'2026'!G14+'2027'!G14+'2028'!G14+'2029'!G14+'2030'!G14</f>
        <v>237500</v>
      </c>
      <c r="H14" s="19">
        <f>'2021'!H14+'2022'!H14+'2023'!H14+'2024'!H14+'2025'!H14+'2026'!H14+'2027'!H14+'2028'!H14+'2029'!H14+'2030'!H14</f>
        <v>576350</v>
      </c>
      <c r="I14" s="5"/>
    </row>
    <row r="15" spans="1:9" ht="30">
      <c r="A15" s="37" t="s">
        <v>25</v>
      </c>
      <c r="B15" s="53" t="s">
        <v>8</v>
      </c>
      <c r="C15" s="39" t="s">
        <v>51</v>
      </c>
      <c r="D15" s="41">
        <f>'2021'!D15+'2022'!D15+'2023'!D15+'2024'!D15+'2025'!D15+'2026'!D15+'2027'!D15+'2028'!D15+'2029'!D15+'2030'!D15</f>
        <v>10</v>
      </c>
      <c r="E15" s="41">
        <f>'2021'!E15+'2022'!E15+'2023'!E15+'2024'!E15+'2025'!E15+'2026'!E15+'2027'!E15+'2028'!E15+'2029'!E15+'2030'!E15</f>
        <v>707850</v>
      </c>
      <c r="F15" s="41">
        <f>'2021'!F15+'2022'!F15+'2023'!F15+'2024'!F15+'2025'!F15+'2026'!F15+'2027'!F15+'2028'!F15+'2029'!F15+'2030'!F15</f>
        <v>707850</v>
      </c>
      <c r="G15" s="41">
        <f>'2021'!G15+'2022'!G15+'2023'!G15+'2024'!G15+'2025'!G15+'2026'!G15+'2027'!G15+'2028'!G15+'2029'!G15+'2030'!G15</f>
        <v>208500</v>
      </c>
      <c r="H15" s="41">
        <f>'2021'!H15+'2022'!H15+'2023'!H15+'2024'!H15+'2025'!H15+'2026'!H15+'2027'!H15+'2028'!H15+'2029'!H15+'2030'!H15</f>
        <v>499350</v>
      </c>
      <c r="I15" s="5"/>
    </row>
    <row r="16" spans="1:9" ht="15">
      <c r="A16" s="47" t="s">
        <v>26</v>
      </c>
      <c r="B16" s="55" t="s">
        <v>41</v>
      </c>
      <c r="C16" s="49" t="s">
        <v>52</v>
      </c>
      <c r="D16" s="51">
        <f>'2021'!D16+'2022'!D16+'2023'!D16+'2024'!D16+'2025'!D16+'2026'!D16+'2027'!D16+'2028'!D16+'2029'!D16+'2030'!D16</f>
        <v>10</v>
      </c>
      <c r="E16" s="51">
        <f>'2021'!E16+'2022'!E16+'2023'!E16+'2024'!E16+'2025'!E16+'2026'!E16+'2027'!E16+'2028'!E16+'2029'!E16+'2030'!E16</f>
        <v>106000</v>
      </c>
      <c r="F16" s="51">
        <f>'2021'!F16+'2022'!F16+'2023'!F16+'2024'!F16+'2025'!F16+'2026'!F16+'2027'!F16+'2028'!F16+'2029'!F16+'2030'!F16</f>
        <v>106000</v>
      </c>
      <c r="G16" s="51">
        <f>'2021'!G16+'2022'!G16+'2023'!G16+'2024'!G16+'2025'!G16+'2026'!G16+'2027'!G16+'2028'!G16+'2029'!G16+'2030'!G16</f>
        <v>29000</v>
      </c>
      <c r="H16" s="51">
        <f>'2021'!H16+'2022'!H16+'2023'!H16+'2024'!H16+'2025'!H16+'2026'!H16+'2027'!H16+'2028'!H16+'2029'!H16+'2030'!H16</f>
        <v>77000</v>
      </c>
      <c r="I16" s="5"/>
    </row>
    <row r="17" spans="1:9" ht="15">
      <c r="A17" s="17" t="s">
        <v>27</v>
      </c>
      <c r="B17" s="18" t="s">
        <v>16</v>
      </c>
      <c r="C17" s="32"/>
      <c r="D17" s="19">
        <f>'2021'!D17+'2022'!D17+'2023'!D17+'2024'!D17+'2025'!D17+'2026'!D17+'2027'!D17+'2028'!D17+'2029'!D17+'2030'!D17</f>
        <v>0</v>
      </c>
      <c r="E17" s="19">
        <f>'2021'!E17+'2022'!E17+'2023'!E17+'2024'!E17+'2025'!E17+'2026'!E17+'2027'!E17+'2028'!E17+'2029'!E17+'2030'!E17</f>
        <v>0</v>
      </c>
      <c r="F17" s="19">
        <f>'2021'!F17+'2022'!F17+'2023'!F17+'2024'!F17+'2025'!F17+'2026'!F17+'2027'!F17+'2028'!F17+'2029'!F17+'2030'!F17</f>
        <v>24400</v>
      </c>
      <c r="G17" s="19">
        <f>'2021'!G17+'2022'!G17+'2023'!G17+'2024'!G17+'2025'!G17+'2026'!G17+'2027'!G17+'2028'!G17+'2029'!G17+'2030'!G17</f>
        <v>7200</v>
      </c>
      <c r="H17" s="19">
        <f>'2021'!H17+'2022'!H17+'2023'!H17+'2024'!H17+'2025'!H17+'2026'!H17+'2027'!H17+'2028'!H17+'2029'!H17+'2030'!H17</f>
        <v>17200</v>
      </c>
      <c r="I17" s="5"/>
    </row>
    <row r="18" spans="1:9" ht="15">
      <c r="A18" s="37" t="s">
        <v>28</v>
      </c>
      <c r="B18" s="53" t="s">
        <v>9</v>
      </c>
      <c r="C18" s="39" t="s">
        <v>52</v>
      </c>
      <c r="D18" s="41">
        <f>'2021'!D18+'2022'!D18+'2023'!D18+'2024'!D18+'2025'!D18+'2026'!D18+'2027'!D18+'2028'!D18+'2029'!D18+'2030'!D18</f>
        <v>0</v>
      </c>
      <c r="E18" s="41">
        <f>'2021'!E18+'2022'!E18+'2023'!E18+'2024'!E18+'2025'!E18+'2026'!E18+'2027'!E18+'2028'!E18+'2029'!E18+'2030'!E18</f>
        <v>0</v>
      </c>
      <c r="F18" s="41">
        <f>'2021'!F18+'2022'!F18+'2023'!F18+'2024'!F18+'2025'!F18+'2026'!F18+'2027'!F18+'2028'!F18+'2029'!F18+'2030'!F18</f>
        <v>0</v>
      </c>
      <c r="G18" s="41">
        <f>'2021'!G18+'2022'!G18+'2023'!G18+'2024'!G18+'2025'!G18+'2026'!G18+'2027'!G18+'2028'!G18+'2029'!G18+'2030'!G18</f>
        <v>0</v>
      </c>
      <c r="H18" s="41">
        <f>'2021'!H18+'2022'!H18+'2023'!H18+'2024'!H18+'2025'!H18+'2026'!H18+'2027'!H18+'2028'!H18+'2029'!H18+'2030'!H18</f>
        <v>0</v>
      </c>
      <c r="I18" s="5"/>
    </row>
    <row r="19" spans="1:9" ht="15">
      <c r="A19" s="47" t="s">
        <v>29</v>
      </c>
      <c r="B19" s="55" t="s">
        <v>18</v>
      </c>
      <c r="C19" s="60" t="s">
        <v>51</v>
      </c>
      <c r="D19" s="51">
        <f>'2021'!D19+'2022'!D19+'2023'!D19+'2024'!D19+'2025'!D19+'2026'!D19+'2027'!D19+'2028'!D19+'2029'!D19+'2030'!D19</f>
        <v>2</v>
      </c>
      <c r="E19" s="51">
        <f>'2021'!E19+'2022'!E19+'2023'!E19+'2024'!E19+'2025'!E19+'2026'!E19+'2027'!E19+'2028'!E19+'2029'!E19+'2030'!E19</f>
        <v>24400</v>
      </c>
      <c r="F19" s="51">
        <f>'2021'!F19+'2022'!F19+'2023'!F19+'2024'!F19+'2025'!F19+'2026'!F19+'2027'!F19+'2028'!F19+'2029'!F19+'2030'!F19</f>
        <v>24400</v>
      </c>
      <c r="G19" s="51">
        <f>'2021'!G19+'2022'!G19+'2023'!G19+'2024'!G19+'2025'!G19+'2026'!G19+'2027'!G19+'2028'!G19+'2029'!G19+'2030'!G19</f>
        <v>7200</v>
      </c>
      <c r="H19" s="51">
        <f>'2021'!H19+'2022'!H19+'2023'!H19+'2024'!H19+'2025'!H19+'2026'!H19+'2027'!H19+'2028'!H19+'2029'!H19+'2030'!H19</f>
        <v>17200</v>
      </c>
      <c r="I19" s="5"/>
    </row>
    <row r="20" spans="1:9" ht="25.5" customHeight="1">
      <c r="A20" s="9" t="s">
        <v>30</v>
      </c>
      <c r="B20" s="15" t="s">
        <v>4</v>
      </c>
      <c r="C20" s="31"/>
      <c r="D20" s="12">
        <f>'2021'!D20+'2022'!D20+'2023'!D20+'2024'!D20+'2025'!D20+'2026'!D20+'2027'!D20+'2028'!D20+'2029'!D20+'2030'!D20</f>
        <v>0</v>
      </c>
      <c r="E20" s="12">
        <f>'2021'!E20+'2022'!E20+'2023'!E20+'2024'!E20+'2025'!E20+'2026'!E20+'2027'!E20+'2028'!E20+'2029'!E20+'2030'!E20</f>
        <v>0</v>
      </c>
      <c r="F20" s="12">
        <f>'2021'!F20+'2022'!F20+'2023'!F20+'2024'!F20+'2025'!F20+'2026'!F20+'2027'!F20+'2028'!F20+'2029'!F20+'2030'!F20</f>
        <v>0</v>
      </c>
      <c r="G20" s="12">
        <f>'2021'!G20+'2022'!G20+'2023'!G20+'2024'!G20+'2025'!G20+'2026'!G20+'2027'!G20+'2028'!G20+'2029'!G20+'2030'!G20</f>
        <v>0</v>
      </c>
      <c r="H20" s="12">
        <f>'2021'!H20+'2022'!H20+'2023'!H20+'2024'!H20+'2025'!H20+'2026'!H20+'2027'!H20+'2028'!H20+'2029'!H20+'2030'!H20</f>
        <v>0</v>
      </c>
      <c r="I20" s="5"/>
    </row>
    <row r="21" spans="1:9" ht="15">
      <c r="A21" s="17" t="s">
        <v>31</v>
      </c>
      <c r="B21" s="18" t="s">
        <v>5</v>
      </c>
      <c r="C21" s="32"/>
      <c r="D21" s="19">
        <f>'2021'!D21+'2022'!D21+'2023'!D21+'2024'!D21+'2025'!D21+'2026'!D21+'2027'!D21+'2028'!D21+'2029'!D21+'2030'!D21</f>
        <v>0</v>
      </c>
      <c r="E21" s="19">
        <f>'2021'!E21+'2022'!E21+'2023'!E21+'2024'!E21+'2025'!E21+'2026'!E21+'2027'!E21+'2028'!E21+'2029'!E21+'2030'!E21</f>
        <v>0</v>
      </c>
      <c r="F21" s="19">
        <f>'2021'!F21+'2022'!F21+'2023'!F21+'2024'!F21+'2025'!F21+'2026'!F21+'2027'!F21+'2028'!F21+'2029'!F21+'2030'!F21</f>
        <v>0</v>
      </c>
      <c r="G21" s="19">
        <f>'2021'!G21+'2022'!G21+'2023'!G21+'2024'!G21+'2025'!G21+'2026'!G21+'2027'!G21+'2028'!G21+'2029'!G21+'2030'!G21</f>
        <v>0</v>
      </c>
      <c r="H21" s="19">
        <f>'2021'!H21+'2022'!H21+'2023'!H21+'2024'!H21+'2025'!H21+'2026'!H21+'2027'!H21+'2028'!H21+'2029'!H21+'2030'!H21</f>
        <v>0</v>
      </c>
      <c r="I21" s="5"/>
    </row>
    <row r="22" spans="1:9" ht="15">
      <c r="A22" s="17" t="s">
        <v>32</v>
      </c>
      <c r="B22" s="18" t="s">
        <v>43</v>
      </c>
      <c r="C22" s="32"/>
      <c r="D22" s="19">
        <f>'2021'!D22+'2022'!D22+'2023'!D22+'2024'!D22+'2025'!D22+'2026'!D22+'2027'!D22+'2028'!D22+'2029'!D22+'2030'!D22</f>
        <v>0</v>
      </c>
      <c r="E22" s="19">
        <f>'2021'!E22+'2022'!E22+'2023'!E22+'2024'!E22+'2025'!E22+'2026'!E22+'2027'!E22+'2028'!E22+'2029'!E22+'2030'!E22</f>
        <v>0</v>
      </c>
      <c r="F22" s="19">
        <f>'2021'!F22+'2022'!F22+'2023'!F22+'2024'!F22+'2025'!F22+'2026'!F22+'2027'!F22+'2028'!F22+'2029'!F22+'2030'!F22</f>
        <v>0</v>
      </c>
      <c r="G22" s="19">
        <f>'2021'!G22+'2022'!G22+'2023'!G22+'2024'!G22+'2025'!G22+'2026'!G22+'2027'!G22+'2028'!G22+'2029'!G22+'2030'!G22</f>
        <v>0</v>
      </c>
      <c r="H22" s="19">
        <f>'2021'!H22+'2022'!H22+'2023'!H22+'2024'!H22+'2025'!H22+'2026'!H22+'2027'!H22+'2028'!H22+'2029'!H22+'2030'!H22</f>
        <v>0</v>
      </c>
      <c r="I22" s="5">
        <f>SUM(G22:H22)-F22</f>
        <v>0</v>
      </c>
    </row>
    <row r="23" spans="1:9" ht="29.25" customHeight="1">
      <c r="A23" s="9" t="s">
        <v>33</v>
      </c>
      <c r="B23" s="15" t="s">
        <v>7</v>
      </c>
      <c r="C23" s="31"/>
      <c r="D23" s="12">
        <f>'2021'!D23+'2022'!D23+'2023'!D23+'2024'!D23+'2025'!D23+'2026'!D23+'2027'!D23+'2028'!D23+'2029'!D23+'2030'!D23</f>
        <v>0</v>
      </c>
      <c r="E23" s="12">
        <f>'2021'!E23+'2022'!E23+'2023'!E23+'2024'!E23+'2025'!E23+'2026'!E23+'2027'!E23+'2028'!E23+'2029'!E23+'2030'!E23</f>
        <v>0</v>
      </c>
      <c r="F23" s="12">
        <f>'2021'!F23+'2022'!F23+'2023'!F23+'2024'!F23+'2025'!F23+'2026'!F23+'2027'!F23+'2028'!F23+'2029'!F23+'2030'!F23</f>
        <v>0</v>
      </c>
      <c r="G23" s="12">
        <f>'2021'!G23+'2022'!G23+'2023'!G23+'2024'!G23+'2025'!G23+'2026'!G23+'2027'!G23+'2028'!G23+'2029'!G23+'2030'!G23</f>
        <v>0</v>
      </c>
      <c r="H23" s="12">
        <f>'2021'!H23+'2022'!H23+'2023'!H23+'2024'!H23+'2025'!H23+'2026'!H23+'2027'!H23+'2028'!H23+'2029'!H23+'2030'!H23</f>
        <v>0</v>
      </c>
      <c r="I23" s="5"/>
    </row>
    <row r="24" spans="1:9" ht="27" customHeight="1">
      <c r="A24" s="17" t="s">
        <v>47</v>
      </c>
      <c r="B24" s="18" t="s">
        <v>45</v>
      </c>
      <c r="C24" s="32" t="s">
        <v>51</v>
      </c>
      <c r="D24" s="19">
        <f>'2021'!D24+'2022'!D24+'2023'!D24+'2024'!D24+'2025'!D24+'2026'!D24+'2027'!D24+'2028'!D24+'2029'!D24+'2030'!D24</f>
        <v>0</v>
      </c>
      <c r="E24" s="19">
        <f>'2021'!E24+'2022'!E24+'2023'!E24+'2024'!E24+'2025'!E24+'2026'!E24+'2027'!E24+'2028'!E24+'2029'!E24+'2030'!E24</f>
        <v>0</v>
      </c>
      <c r="F24" s="19">
        <f>'2021'!F24+'2022'!F24+'2023'!F24+'2024'!F24+'2025'!F24+'2026'!F24+'2027'!F24+'2028'!F24+'2029'!F24+'2030'!F24</f>
        <v>0</v>
      </c>
      <c r="G24" s="19">
        <f>'2021'!G24+'2022'!G24+'2023'!G24+'2024'!G24+'2025'!G24+'2026'!G24+'2027'!G24+'2028'!G24+'2029'!G24+'2030'!G24</f>
        <v>0</v>
      </c>
      <c r="H24" s="19">
        <f>'2021'!H24+'2022'!H24+'2023'!H24+'2024'!H24+'2025'!H24+'2026'!H24+'2027'!H24+'2028'!H24+'2029'!H24+'2030'!H24</f>
        <v>0</v>
      </c>
      <c r="I24" s="5"/>
    </row>
    <row r="25" spans="1:9" ht="30.75" customHeight="1">
      <c r="A25" s="9" t="s">
        <v>34</v>
      </c>
      <c r="B25" s="10" t="s">
        <v>15</v>
      </c>
      <c r="C25" s="31"/>
      <c r="D25" s="12">
        <f>'2021'!D25+'2022'!D25+'2023'!D25+'2024'!D25+'2025'!D25+'2026'!D25+'2027'!D25+'2028'!D25+'2029'!D25+'2030'!D25</f>
        <v>0</v>
      </c>
      <c r="E25" s="12">
        <f>'2021'!E25+'2022'!E25+'2023'!E25+'2024'!E25+'2025'!E25+'2026'!E25+'2027'!E25+'2028'!E25+'2029'!E25+'2030'!E25</f>
        <v>0</v>
      </c>
      <c r="F25" s="12">
        <f>'2021'!F25+'2022'!F25+'2023'!F25+'2024'!F25+'2025'!F25+'2026'!F25+'2027'!F25+'2028'!F25+'2029'!F25+'2030'!F25</f>
        <v>169400</v>
      </c>
      <c r="G25" s="12">
        <f>'2021'!G25+'2022'!G25+'2023'!G25+'2024'!G25+'2025'!G25+'2026'!G25+'2027'!G25+'2028'!G25+'2029'!G25+'2030'!G25</f>
        <v>50400</v>
      </c>
      <c r="H25" s="12">
        <f>'2021'!H25+'2022'!H25+'2023'!H25+'2024'!H25+'2025'!H25+'2026'!H25+'2027'!H25+'2028'!H25+'2029'!H25+'2030'!H25</f>
        <v>119000</v>
      </c>
      <c r="I25" s="5"/>
    </row>
    <row r="26" spans="1:9" ht="20.25" customHeight="1">
      <c r="A26" s="9" t="s">
        <v>35</v>
      </c>
      <c r="B26" s="10" t="s">
        <v>17</v>
      </c>
      <c r="C26" s="31"/>
      <c r="D26" s="12">
        <f>'2021'!D26+'2022'!D26+'2023'!D26+'2024'!D26+'2025'!D26+'2026'!D26+'2027'!D26+'2028'!D26+'2029'!D26+'2030'!D26</f>
        <v>0</v>
      </c>
      <c r="E26" s="12">
        <f>'2021'!E26+'2022'!E26+'2023'!E26+'2024'!E26+'2025'!E26+'2026'!E26+'2027'!E26+'2028'!E26+'2029'!E26+'2030'!E26</f>
        <v>0</v>
      </c>
      <c r="F26" s="12">
        <f>'2021'!F26+'2022'!F26+'2023'!F26+'2024'!F26+'2025'!F26+'2026'!F26+'2027'!F26+'2028'!F26+'2029'!F26+'2030'!F26</f>
        <v>169400</v>
      </c>
      <c r="G26" s="12">
        <f>'2021'!G26+'2022'!G26+'2023'!G26+'2024'!G26+'2025'!G26+'2026'!G26+'2027'!G26+'2028'!G26+'2029'!G26+'2030'!G26</f>
        <v>50400</v>
      </c>
      <c r="H26" s="12">
        <f>'2021'!H26+'2022'!H26+'2023'!H26+'2024'!H26+'2025'!H26+'2026'!H26+'2027'!H26+'2028'!H26+'2029'!H26+'2030'!H26</f>
        <v>119000</v>
      </c>
      <c r="I26" s="5"/>
    </row>
    <row r="27" spans="1:9" ht="15">
      <c r="A27" s="17" t="s">
        <v>36</v>
      </c>
      <c r="B27" s="18" t="s">
        <v>48</v>
      </c>
      <c r="C27" s="32" t="s">
        <v>51</v>
      </c>
      <c r="D27" s="19">
        <f>'2021'!D27+'2022'!D27+'2023'!D27+'2024'!D27+'2025'!D27+'2026'!D27+'2027'!D27+'2028'!D27+'2029'!D27+'2030'!D27</f>
        <v>10</v>
      </c>
      <c r="E27" s="19">
        <f>'2021'!E27+'2022'!E27+'2023'!E27+'2024'!E27+'2025'!E27+'2026'!E27+'2027'!E27+'2028'!E27+'2029'!E27+'2030'!E27</f>
        <v>169400</v>
      </c>
      <c r="F27" s="19">
        <f>'2021'!F27+'2022'!F27+'2023'!F27+'2024'!F27+'2025'!F27+'2026'!F27+'2027'!F27+'2028'!F27+'2029'!F27+'2030'!F27</f>
        <v>169400</v>
      </c>
      <c r="G27" s="19">
        <f>'2021'!G27+'2022'!G27+'2023'!G27+'2024'!G27+'2025'!G27+'2026'!G27+'2027'!G27+'2028'!G27+'2029'!G27+'2030'!G27</f>
        <v>50400</v>
      </c>
      <c r="H27" s="19">
        <f>'2021'!H27+'2022'!H27+'2023'!H27+'2024'!H27+'2025'!H27+'2026'!H27+'2027'!H27+'2028'!H27+'2029'!H27+'2030'!H27</f>
        <v>119000</v>
      </c>
      <c r="I27" s="5"/>
    </row>
    <row r="28" spans="1:9" ht="18.75" customHeight="1">
      <c r="A28" s="22"/>
      <c r="B28" s="27" t="s">
        <v>53</v>
      </c>
      <c r="C28" s="22"/>
      <c r="D28" s="19">
        <f>'2021'!D28+'2022'!D28+'2023'!D28+'2024'!D28+'2025'!D28+'2026'!D28+'2027'!D28+'2028'!D28+'2029'!D28+'2030'!D28</f>
        <v>0</v>
      </c>
      <c r="E28" s="19">
        <f>'2021'!E28+'2022'!E28+'2023'!E28+'2024'!E28+'2025'!E28+'2026'!E28+'2027'!E28+'2028'!E28+'2029'!E28+'2030'!E28</f>
        <v>0</v>
      </c>
      <c r="F28" s="19">
        <f>F6+F23+F25</f>
        <v>1508450</v>
      </c>
      <c r="G28" s="19">
        <f t="shared" ref="G28:H28" si="0">G6+G23+G25</f>
        <v>482900</v>
      </c>
      <c r="H28" s="19">
        <f t="shared" si="0"/>
        <v>1025550</v>
      </c>
    </row>
    <row r="29" spans="1:9" s="67" customFormat="1" ht="18.75" customHeight="1">
      <c r="A29" s="23"/>
      <c r="B29" s="24" t="s">
        <v>44</v>
      </c>
      <c r="C29" s="23"/>
      <c r="D29" s="21">
        <f>'2021'!D29+'2022'!D29+'2023'!D29+'2024'!D29+'2025'!D29+'2026'!D29+'2027'!D29+'2028'!D29+'2029'!D29+'2030'!D29</f>
        <v>0</v>
      </c>
      <c r="E29" s="21">
        <f>'2021'!E29+'2022'!E29+'2023'!E29+'2024'!E29+'2025'!E29+'2026'!E29+'2027'!E29+'2028'!E29+'2029'!E29+'2030'!E29</f>
        <v>0</v>
      </c>
      <c r="F29" s="21">
        <f>G29+H29</f>
        <v>100</v>
      </c>
      <c r="G29" s="26">
        <f>G28/$F$28*100</f>
        <v>32.012993470118332</v>
      </c>
      <c r="H29" s="26">
        <f>H28/$F$28*100</f>
        <v>67.987006529881668</v>
      </c>
    </row>
  </sheetData>
  <mergeCells count="6">
    <mergeCell ref="A1:H1"/>
    <mergeCell ref="A3:A4"/>
    <mergeCell ref="B3:B4"/>
    <mergeCell ref="C3:C4"/>
    <mergeCell ref="D3:H3"/>
    <mergeCell ref="A2:H2"/>
  </mergeCells>
  <pageMargins left="0.53" right="0.15748031496063" top="0.38" bottom="0.196850393700787" header="0.31496062992126" footer="0.1574803149606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9"/>
  <sheetViews>
    <sheetView showZeros="0" view="pageBreakPreview" zoomScale="80" zoomScaleSheetLayoutView="80" workbookViewId="0">
      <selection activeCell="M19" sqref="M19"/>
    </sheetView>
  </sheetViews>
  <sheetFormatPr defaultColWidth="9.140625" defaultRowHeight="12.75"/>
  <cols>
    <col min="1" max="1" width="8.5703125" style="6" customWidth="1"/>
    <col min="2" max="2" width="64.28515625" style="7" customWidth="1"/>
    <col min="3" max="3" width="6.42578125" style="6" customWidth="1"/>
    <col min="4" max="4" width="8" style="8" customWidth="1"/>
    <col min="5" max="5" width="11" style="2" customWidth="1"/>
    <col min="6" max="6" width="11.140625" style="2" bestFit="1" customWidth="1"/>
    <col min="7" max="7" width="11.42578125" style="2" customWidth="1"/>
    <col min="8" max="8" width="11.7109375" style="2" customWidth="1"/>
    <col min="9" max="9" width="9.140625" style="1"/>
    <col min="10" max="10" width="11.42578125" style="1" bestFit="1" customWidth="1"/>
    <col min="11" max="11" width="10" style="1" bestFit="1" customWidth="1"/>
    <col min="12" max="12" width="11.5703125" style="1" bestFit="1" customWidth="1"/>
    <col min="13" max="16384" width="9.140625" style="1"/>
  </cols>
  <sheetData>
    <row r="1" spans="1:9" ht="15.75" customHeight="1">
      <c r="A1" s="68" t="s">
        <v>59</v>
      </c>
      <c r="B1" s="68"/>
      <c r="C1" s="68"/>
      <c r="D1" s="68"/>
      <c r="E1" s="68"/>
      <c r="F1" s="68"/>
      <c r="G1" s="68"/>
      <c r="H1" s="68"/>
    </row>
    <row r="2" spans="1:9" ht="15.75" customHeight="1">
      <c r="A2" s="68"/>
      <c r="B2" s="68"/>
      <c r="C2" s="68"/>
      <c r="D2" s="68"/>
      <c r="E2" s="68"/>
      <c r="F2" s="68"/>
      <c r="G2" s="68"/>
      <c r="H2" s="68"/>
    </row>
    <row r="3" spans="1:9" s="3" customFormat="1" ht="19.5" customHeight="1">
      <c r="A3" s="69" t="s">
        <v>11</v>
      </c>
      <c r="B3" s="70" t="s">
        <v>12</v>
      </c>
      <c r="C3" s="69" t="s">
        <v>13</v>
      </c>
      <c r="D3" s="71" t="s">
        <v>54</v>
      </c>
      <c r="E3" s="71"/>
      <c r="F3" s="71"/>
      <c r="G3" s="71"/>
      <c r="H3" s="71"/>
    </row>
    <row r="4" spans="1:9" s="4" customFormat="1" ht="36" customHeight="1">
      <c r="A4" s="69"/>
      <c r="B4" s="70"/>
      <c r="C4" s="69"/>
      <c r="D4" s="28" t="s">
        <v>14</v>
      </c>
      <c r="E4" s="29" t="s">
        <v>55</v>
      </c>
      <c r="F4" s="29" t="s">
        <v>56</v>
      </c>
      <c r="G4" s="29" t="s">
        <v>67</v>
      </c>
      <c r="H4" s="29" t="s">
        <v>57</v>
      </c>
    </row>
    <row r="5" spans="1:9" s="5" customFormat="1" ht="7.5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</row>
    <row r="6" spans="1:9" ht="30" customHeight="1">
      <c r="A6" s="9" t="s">
        <v>19</v>
      </c>
      <c r="B6" s="10" t="s">
        <v>6</v>
      </c>
      <c r="C6" s="11"/>
      <c r="D6" s="12"/>
      <c r="E6" s="13"/>
      <c r="F6" s="14">
        <f>F7+F13+F20</f>
        <v>132180</v>
      </c>
      <c r="G6" s="14">
        <f>G7+G13+G20</f>
        <v>43580</v>
      </c>
      <c r="H6" s="14">
        <f>H7+H13+H20</f>
        <v>88600</v>
      </c>
      <c r="I6" s="5"/>
    </row>
    <row r="7" spans="1:9" ht="22.5" customHeight="1">
      <c r="A7" s="9" t="s">
        <v>20</v>
      </c>
      <c r="B7" s="15" t="s">
        <v>2</v>
      </c>
      <c r="C7" s="31"/>
      <c r="D7" s="14"/>
      <c r="E7" s="16"/>
      <c r="F7" s="14">
        <f>F8+F9</f>
        <v>49480</v>
      </c>
      <c r="G7" s="14">
        <f>G8+G9</f>
        <v>18480</v>
      </c>
      <c r="H7" s="14">
        <f>H8+H9</f>
        <v>31000</v>
      </c>
      <c r="I7" s="5"/>
    </row>
    <row r="8" spans="1:9" ht="15">
      <c r="A8" s="17" t="s">
        <v>21</v>
      </c>
      <c r="B8" s="18" t="s">
        <v>40</v>
      </c>
      <c r="C8" s="30" t="s">
        <v>51</v>
      </c>
      <c r="D8" s="19">
        <v>1</v>
      </c>
      <c r="E8" s="19">
        <v>39480</v>
      </c>
      <c r="F8" s="19">
        <f>D8*E8</f>
        <v>39480</v>
      </c>
      <c r="G8" s="19">
        <f>F8-H8</f>
        <v>15480</v>
      </c>
      <c r="H8" s="19">
        <v>24000</v>
      </c>
      <c r="I8" s="5"/>
    </row>
    <row r="9" spans="1:9" ht="15">
      <c r="A9" s="17" t="s">
        <v>22</v>
      </c>
      <c r="B9" s="18" t="s">
        <v>0</v>
      </c>
      <c r="C9" s="32"/>
      <c r="D9" s="19"/>
      <c r="E9" s="19">
        <v>10000</v>
      </c>
      <c r="F9" s="19">
        <f>SUM(F10:F12)</f>
        <v>10000</v>
      </c>
      <c r="G9" s="19">
        <f>SUM(G10:G12)</f>
        <v>3000</v>
      </c>
      <c r="H9" s="19">
        <f>SUM(H10:H12)</f>
        <v>7000</v>
      </c>
      <c r="I9" s="5"/>
    </row>
    <row r="10" spans="1:9" ht="15">
      <c r="A10" s="37" t="s">
        <v>37</v>
      </c>
      <c r="B10" s="38" t="s">
        <v>1</v>
      </c>
      <c r="C10" s="39" t="s">
        <v>52</v>
      </c>
      <c r="D10" s="40">
        <v>1</v>
      </c>
      <c r="E10" s="41">
        <v>10000</v>
      </c>
      <c r="F10" s="45">
        <f>E10*D10</f>
        <v>10000</v>
      </c>
      <c r="G10" s="41">
        <f>F10-H10</f>
        <v>3000</v>
      </c>
      <c r="H10" s="41">
        <v>7000</v>
      </c>
      <c r="I10" s="5"/>
    </row>
    <row r="11" spans="1:9" ht="15" customHeight="1">
      <c r="A11" s="42" t="s">
        <v>38</v>
      </c>
      <c r="B11" s="43" t="s">
        <v>49</v>
      </c>
      <c r="C11" s="44" t="s">
        <v>51</v>
      </c>
      <c r="D11" s="45"/>
      <c r="E11" s="45"/>
      <c r="F11" s="45">
        <f>E11*D11</f>
        <v>0</v>
      </c>
      <c r="G11" s="45">
        <f t="shared" ref="G11:G12" si="0">F11-H11</f>
        <v>0</v>
      </c>
      <c r="H11" s="46"/>
      <c r="I11" s="5"/>
    </row>
    <row r="12" spans="1:9" ht="15">
      <c r="A12" s="47" t="s">
        <v>39</v>
      </c>
      <c r="B12" s="48" t="s">
        <v>42</v>
      </c>
      <c r="C12" s="49" t="s">
        <v>52</v>
      </c>
      <c r="D12" s="50"/>
      <c r="E12" s="50"/>
      <c r="F12" s="51">
        <f>E12*D12</f>
        <v>0</v>
      </c>
      <c r="G12" s="51">
        <f t="shared" si="0"/>
        <v>0</v>
      </c>
      <c r="H12" s="52"/>
      <c r="I12" s="5"/>
    </row>
    <row r="13" spans="1:9" ht="22.5" customHeight="1">
      <c r="A13" s="9" t="s">
        <v>23</v>
      </c>
      <c r="B13" s="15" t="s">
        <v>10</v>
      </c>
      <c r="C13" s="31"/>
      <c r="D13" s="14"/>
      <c r="E13" s="14"/>
      <c r="F13" s="14">
        <f>F14+F17</f>
        <v>82700</v>
      </c>
      <c r="G13" s="14">
        <f>G14+G17</f>
        <v>25100</v>
      </c>
      <c r="H13" s="14">
        <f>H14+H17</f>
        <v>57600</v>
      </c>
      <c r="I13" s="5"/>
    </row>
    <row r="14" spans="1:9" ht="15">
      <c r="A14" s="17" t="s">
        <v>24</v>
      </c>
      <c r="B14" s="18" t="s">
        <v>3</v>
      </c>
      <c r="C14" s="33"/>
      <c r="D14" s="19"/>
      <c r="E14" s="19"/>
      <c r="F14" s="19">
        <f>SUM(F15:F16)</f>
        <v>70500</v>
      </c>
      <c r="G14" s="19">
        <f>SUM(G15:G16)</f>
        <v>21500</v>
      </c>
      <c r="H14" s="19">
        <f>SUM(H15:H16)</f>
        <v>49000</v>
      </c>
      <c r="I14" s="5"/>
    </row>
    <row r="15" spans="1:9" ht="30">
      <c r="A15" s="37" t="s">
        <v>25</v>
      </c>
      <c r="B15" s="53" t="s">
        <v>46</v>
      </c>
      <c r="C15" s="39" t="s">
        <v>51</v>
      </c>
      <c r="D15" s="41">
        <v>1</v>
      </c>
      <c r="E15" s="41">
        <v>60500</v>
      </c>
      <c r="F15" s="41">
        <f>D15*E15</f>
        <v>60500</v>
      </c>
      <c r="G15" s="54">
        <f>F15-H15</f>
        <v>18500</v>
      </c>
      <c r="H15" s="54">
        <v>42000</v>
      </c>
      <c r="I15" s="5"/>
    </row>
    <row r="16" spans="1:9" ht="15">
      <c r="A16" s="47" t="s">
        <v>26</v>
      </c>
      <c r="B16" s="55" t="s">
        <v>41</v>
      </c>
      <c r="C16" s="49" t="s">
        <v>52</v>
      </c>
      <c r="D16" s="51">
        <v>1</v>
      </c>
      <c r="E16" s="51">
        <v>10000</v>
      </c>
      <c r="F16" s="51">
        <f>D16*E16</f>
        <v>10000</v>
      </c>
      <c r="G16" s="56">
        <f>F16-H16</f>
        <v>3000</v>
      </c>
      <c r="H16" s="56">
        <v>7000</v>
      </c>
      <c r="I16" s="5"/>
    </row>
    <row r="17" spans="1:9" ht="15">
      <c r="A17" s="17" t="s">
        <v>27</v>
      </c>
      <c r="B17" s="18" t="s">
        <v>16</v>
      </c>
      <c r="C17" s="32"/>
      <c r="D17" s="19"/>
      <c r="E17" s="19"/>
      <c r="F17" s="19">
        <f>F18+F19</f>
        <v>12200</v>
      </c>
      <c r="G17" s="19">
        <f>G18+G19</f>
        <v>3600</v>
      </c>
      <c r="H17" s="19">
        <f>H18+H19</f>
        <v>8600</v>
      </c>
      <c r="I17" s="5"/>
    </row>
    <row r="18" spans="1:9" ht="15">
      <c r="A18" s="57" t="s">
        <v>28</v>
      </c>
      <c r="B18" s="53" t="s">
        <v>69</v>
      </c>
      <c r="C18" s="58"/>
      <c r="D18" s="41"/>
      <c r="E18" s="41"/>
      <c r="F18" s="41">
        <f>D18*E18</f>
        <v>0</v>
      </c>
      <c r="G18" s="41">
        <f>F18-H18</f>
        <v>0</v>
      </c>
      <c r="H18" s="41"/>
      <c r="I18" s="5"/>
    </row>
    <row r="19" spans="1:9" ht="15">
      <c r="A19" s="59" t="s">
        <v>29</v>
      </c>
      <c r="B19" s="55" t="s">
        <v>70</v>
      </c>
      <c r="C19" s="60"/>
      <c r="D19" s="51">
        <v>1</v>
      </c>
      <c r="E19" s="51">
        <v>12200</v>
      </c>
      <c r="F19" s="51">
        <f>D19*E19</f>
        <v>12200</v>
      </c>
      <c r="G19" s="51">
        <f>F19-H19</f>
        <v>3600</v>
      </c>
      <c r="H19" s="51">
        <v>8600</v>
      </c>
      <c r="I19" s="5"/>
    </row>
    <row r="20" spans="1:9" ht="25.5" customHeight="1">
      <c r="A20" s="9" t="s">
        <v>30</v>
      </c>
      <c r="B20" s="15" t="s">
        <v>4</v>
      </c>
      <c r="C20" s="31"/>
      <c r="D20" s="14"/>
      <c r="E20" s="14"/>
      <c r="F20" s="14">
        <f>F21+F22</f>
        <v>0</v>
      </c>
      <c r="G20" s="14">
        <f>G21+G22</f>
        <v>0</v>
      </c>
      <c r="H20" s="14">
        <f>H21+H22</f>
        <v>0</v>
      </c>
      <c r="I20" s="5"/>
    </row>
    <row r="21" spans="1:9" ht="15">
      <c r="A21" s="17" t="s">
        <v>31</v>
      </c>
      <c r="B21" s="18" t="s">
        <v>5</v>
      </c>
      <c r="C21" s="32"/>
      <c r="D21" s="19"/>
      <c r="E21" s="19"/>
      <c r="F21" s="19">
        <f>D21*E21</f>
        <v>0</v>
      </c>
      <c r="G21" s="19">
        <f>F21-H21</f>
        <v>0</v>
      </c>
      <c r="H21" s="19"/>
      <c r="I21" s="5"/>
    </row>
    <row r="22" spans="1:9" ht="15">
      <c r="A22" s="17" t="s">
        <v>32</v>
      </c>
      <c r="B22" s="18" t="s">
        <v>43</v>
      </c>
      <c r="C22" s="32"/>
      <c r="D22" s="19"/>
      <c r="E22" s="19"/>
      <c r="F22" s="19">
        <f>D22*E22</f>
        <v>0</v>
      </c>
      <c r="G22" s="19">
        <f>F22-H22</f>
        <v>0</v>
      </c>
      <c r="H22" s="19"/>
      <c r="I22" s="5">
        <f t="shared" ref="I22:I28" si="1">SUM(G22:H22)-F22</f>
        <v>0</v>
      </c>
    </row>
    <row r="23" spans="1:9" ht="30" customHeight="1">
      <c r="A23" s="9" t="s">
        <v>33</v>
      </c>
      <c r="B23" s="15" t="s">
        <v>7</v>
      </c>
      <c r="C23" s="31"/>
      <c r="D23" s="14"/>
      <c r="E23" s="14"/>
      <c r="F23" s="14">
        <f>F24</f>
        <v>0</v>
      </c>
      <c r="G23" s="14">
        <f>SUM(G24:G24)</f>
        <v>0</v>
      </c>
      <c r="H23" s="14">
        <f>SUM(H24:H24)</f>
        <v>0</v>
      </c>
      <c r="I23" s="5">
        <f t="shared" si="1"/>
        <v>0</v>
      </c>
    </row>
    <row r="24" spans="1:9" ht="16.5" customHeight="1">
      <c r="A24" s="17" t="s">
        <v>47</v>
      </c>
      <c r="B24" s="18" t="s">
        <v>45</v>
      </c>
      <c r="C24" s="32" t="s">
        <v>51</v>
      </c>
      <c r="D24" s="19"/>
      <c r="E24" s="19"/>
      <c r="F24" s="19">
        <f>E24*D24</f>
        <v>0</v>
      </c>
      <c r="G24" s="19">
        <f>F24-H24</f>
        <v>0</v>
      </c>
      <c r="H24" s="19"/>
      <c r="I24" s="5">
        <f t="shared" si="1"/>
        <v>0</v>
      </c>
    </row>
    <row r="25" spans="1:9" ht="30.75" customHeight="1">
      <c r="A25" s="9" t="s">
        <v>34</v>
      </c>
      <c r="B25" s="10" t="s">
        <v>15</v>
      </c>
      <c r="C25" s="34"/>
      <c r="D25" s="14"/>
      <c r="E25" s="14"/>
      <c r="F25" s="14">
        <f>F26</f>
        <v>16940</v>
      </c>
      <c r="G25" s="14">
        <f t="shared" ref="G25:H25" si="2">G26</f>
        <v>5040</v>
      </c>
      <c r="H25" s="14">
        <f t="shared" si="2"/>
        <v>11900</v>
      </c>
      <c r="I25" s="5">
        <f t="shared" si="1"/>
        <v>0</v>
      </c>
    </row>
    <row r="26" spans="1:9" ht="20.25" customHeight="1">
      <c r="A26" s="9" t="s">
        <v>35</v>
      </c>
      <c r="B26" s="10" t="s">
        <v>17</v>
      </c>
      <c r="C26" s="11"/>
      <c r="D26" s="12"/>
      <c r="E26" s="12"/>
      <c r="F26" s="12">
        <f>F27</f>
        <v>16940</v>
      </c>
      <c r="G26" s="12">
        <f t="shared" ref="G26:H26" si="3">SUM(G27)</f>
        <v>5040</v>
      </c>
      <c r="H26" s="12">
        <f t="shared" si="3"/>
        <v>11900</v>
      </c>
      <c r="I26" s="5">
        <f t="shared" si="1"/>
        <v>0</v>
      </c>
    </row>
    <row r="27" spans="1:9" s="36" customFormat="1" ht="20.25" customHeight="1">
      <c r="A27" s="61" t="s">
        <v>36</v>
      </c>
      <c r="B27" s="62" t="s">
        <v>68</v>
      </c>
      <c r="C27" s="63"/>
      <c r="D27" s="64">
        <v>1</v>
      </c>
      <c r="E27" s="64">
        <v>16940</v>
      </c>
      <c r="F27" s="64">
        <f>D27*E27</f>
        <v>16940</v>
      </c>
      <c r="G27" s="64">
        <f>F27-H27</f>
        <v>5040</v>
      </c>
      <c r="H27" s="64">
        <v>11900</v>
      </c>
      <c r="I27" s="35"/>
    </row>
    <row r="28" spans="1:9" s="5" customFormat="1" ht="18.75" customHeight="1">
      <c r="A28" s="22"/>
      <c r="B28" s="27" t="s">
        <v>53</v>
      </c>
      <c r="C28" s="22"/>
      <c r="D28" s="22"/>
      <c r="E28" s="22"/>
      <c r="F28" s="21">
        <f>F6+F23+F25</f>
        <v>149120</v>
      </c>
      <c r="G28" s="21">
        <f>G6+G23+G25</f>
        <v>48620</v>
      </c>
      <c r="H28" s="21">
        <f>H6+H23+H25</f>
        <v>100500</v>
      </c>
      <c r="I28" s="5">
        <f t="shared" si="1"/>
        <v>0</v>
      </c>
    </row>
    <row r="29" spans="1:9" ht="18.75" customHeight="1">
      <c r="A29" s="23"/>
      <c r="B29" s="24" t="s">
        <v>44</v>
      </c>
      <c r="C29" s="23"/>
      <c r="D29" s="25"/>
      <c r="E29" s="26"/>
      <c r="F29" s="26">
        <f>G29+H29</f>
        <v>100</v>
      </c>
      <c r="G29" s="26">
        <f>G28/$F$28*100</f>
        <v>32.60461373390558</v>
      </c>
      <c r="H29" s="26">
        <f>H28/$F$28*100</f>
        <v>67.39538626609442</v>
      </c>
    </row>
  </sheetData>
  <mergeCells count="6">
    <mergeCell ref="A1:H1"/>
    <mergeCell ref="A3:A4"/>
    <mergeCell ref="B3:B4"/>
    <mergeCell ref="C3:C4"/>
    <mergeCell ref="D3:H3"/>
    <mergeCell ref="A2:H2"/>
  </mergeCells>
  <pageMargins left="0.6" right="0.15748031496063" top="0.39370078740157499" bottom="0.196850393700787" header="0.31496062992126" footer="0.1574803149606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9"/>
  <sheetViews>
    <sheetView showZeros="0" view="pageBreakPreview" zoomScale="80" zoomScaleSheetLayoutView="80" workbookViewId="0">
      <selection activeCell="H28" sqref="H28"/>
    </sheetView>
  </sheetViews>
  <sheetFormatPr defaultColWidth="9.140625" defaultRowHeight="12.75"/>
  <cols>
    <col min="1" max="1" width="8.5703125" style="6" customWidth="1"/>
    <col min="2" max="2" width="64.28515625" style="7" customWidth="1"/>
    <col min="3" max="3" width="6.42578125" style="6" customWidth="1"/>
    <col min="4" max="4" width="8" style="8" customWidth="1"/>
    <col min="5" max="5" width="11" style="2" customWidth="1"/>
    <col min="6" max="6" width="11.140625" style="2" bestFit="1" customWidth="1"/>
    <col min="7" max="7" width="11.42578125" style="2" customWidth="1"/>
    <col min="8" max="8" width="11.7109375" style="2" customWidth="1"/>
    <col min="9" max="10" width="11.42578125" style="1" customWidth="1"/>
    <col min="11" max="11" width="10" style="1" bestFit="1" customWidth="1"/>
    <col min="12" max="12" width="9.42578125" style="1" bestFit="1" customWidth="1"/>
    <col min="13" max="16384" width="9.140625" style="1"/>
  </cols>
  <sheetData>
    <row r="1" spans="1:9" ht="15.75" customHeight="1">
      <c r="A1" s="68" t="s">
        <v>60</v>
      </c>
      <c r="B1" s="68"/>
      <c r="C1" s="68"/>
      <c r="D1" s="68"/>
      <c r="E1" s="68"/>
      <c r="F1" s="68"/>
      <c r="G1" s="68"/>
      <c r="H1" s="68"/>
    </row>
    <row r="2" spans="1:9" ht="15.75" customHeight="1">
      <c r="A2" s="68"/>
      <c r="B2" s="68"/>
      <c r="C2" s="68"/>
      <c r="D2" s="68"/>
      <c r="E2" s="68"/>
      <c r="F2" s="68"/>
      <c r="G2" s="68"/>
      <c r="H2" s="68"/>
    </row>
    <row r="3" spans="1:9" s="3" customFormat="1" ht="19.5" customHeight="1">
      <c r="A3" s="69" t="s">
        <v>11</v>
      </c>
      <c r="B3" s="70" t="s">
        <v>12</v>
      </c>
      <c r="C3" s="69" t="s">
        <v>13</v>
      </c>
      <c r="D3" s="71" t="s">
        <v>54</v>
      </c>
      <c r="E3" s="71"/>
      <c r="F3" s="71"/>
      <c r="G3" s="71"/>
      <c r="H3" s="71"/>
    </row>
    <row r="4" spans="1:9" s="4" customFormat="1" ht="36" customHeight="1">
      <c r="A4" s="69"/>
      <c r="B4" s="70"/>
      <c r="C4" s="69"/>
      <c r="D4" s="28" t="s">
        <v>14</v>
      </c>
      <c r="E4" s="29" t="s">
        <v>55</v>
      </c>
      <c r="F4" s="29" t="s">
        <v>56</v>
      </c>
      <c r="G4" s="29" t="s">
        <v>67</v>
      </c>
      <c r="H4" s="29" t="s">
        <v>57</v>
      </c>
    </row>
    <row r="5" spans="1:9" s="5" customFormat="1" ht="9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</row>
    <row r="6" spans="1:9" ht="30" customHeight="1">
      <c r="A6" s="9" t="s">
        <v>19</v>
      </c>
      <c r="B6" s="10" t="s">
        <v>6</v>
      </c>
      <c r="C6" s="11"/>
      <c r="D6" s="12"/>
      <c r="E6" s="13"/>
      <c r="F6" s="14">
        <f>F7+F13+F20</f>
        <v>119980</v>
      </c>
      <c r="G6" s="14">
        <f>G7+G13+G20</f>
        <v>39980</v>
      </c>
      <c r="H6" s="14">
        <f>H7+H13+H20</f>
        <v>80000</v>
      </c>
      <c r="I6" s="5"/>
    </row>
    <row r="7" spans="1:9" ht="22.5" customHeight="1">
      <c r="A7" s="9" t="s">
        <v>20</v>
      </c>
      <c r="B7" s="15" t="s">
        <v>2</v>
      </c>
      <c r="C7" s="31"/>
      <c r="D7" s="14"/>
      <c r="E7" s="16"/>
      <c r="F7" s="14">
        <f>F8+F9</f>
        <v>49480</v>
      </c>
      <c r="G7" s="14">
        <f>G8+G9</f>
        <v>18480</v>
      </c>
      <c r="H7" s="14">
        <f>H8+H9</f>
        <v>31000</v>
      </c>
      <c r="I7" s="5"/>
    </row>
    <row r="8" spans="1:9" ht="15">
      <c r="A8" s="17" t="s">
        <v>21</v>
      </c>
      <c r="B8" s="18" t="s">
        <v>40</v>
      </c>
      <c r="C8" s="30" t="s">
        <v>51</v>
      </c>
      <c r="D8" s="19">
        <v>1</v>
      </c>
      <c r="E8" s="19">
        <v>39480</v>
      </c>
      <c r="F8" s="19">
        <f>D8*E8</f>
        <v>39480</v>
      </c>
      <c r="G8" s="19">
        <f>F8-H8</f>
        <v>15480</v>
      </c>
      <c r="H8" s="19">
        <v>24000</v>
      </c>
      <c r="I8" s="5"/>
    </row>
    <row r="9" spans="1:9" ht="15">
      <c r="A9" s="17" t="s">
        <v>22</v>
      </c>
      <c r="B9" s="18" t="s">
        <v>0</v>
      </c>
      <c r="C9" s="32"/>
      <c r="D9" s="19"/>
      <c r="E9" s="19"/>
      <c r="F9" s="19">
        <f>SUM(F10:F12)</f>
        <v>10000</v>
      </c>
      <c r="G9" s="19">
        <f>SUM(G10:G12)</f>
        <v>3000</v>
      </c>
      <c r="H9" s="19">
        <f>SUM(H10:H12)</f>
        <v>7000</v>
      </c>
      <c r="I9" s="5"/>
    </row>
    <row r="10" spans="1:9" ht="15">
      <c r="A10" s="37" t="s">
        <v>37</v>
      </c>
      <c r="B10" s="38" t="s">
        <v>1</v>
      </c>
      <c r="C10" s="39" t="s">
        <v>52</v>
      </c>
      <c r="D10" s="40">
        <v>1</v>
      </c>
      <c r="E10" s="41">
        <v>10000</v>
      </c>
      <c r="F10" s="45">
        <f>E10*D10</f>
        <v>10000</v>
      </c>
      <c r="G10" s="41">
        <f>F10-H10</f>
        <v>3000</v>
      </c>
      <c r="H10" s="41">
        <v>7000</v>
      </c>
      <c r="I10" s="5"/>
    </row>
    <row r="11" spans="1:9" ht="15" customHeight="1">
      <c r="A11" s="42" t="s">
        <v>38</v>
      </c>
      <c r="B11" s="43" t="s">
        <v>49</v>
      </c>
      <c r="C11" s="44" t="s">
        <v>51</v>
      </c>
      <c r="D11" s="45"/>
      <c r="E11" s="45"/>
      <c r="F11" s="45">
        <f>E11*D11</f>
        <v>0</v>
      </c>
      <c r="G11" s="45">
        <f t="shared" ref="G11:G12" si="0">F11-H11</f>
        <v>0</v>
      </c>
      <c r="H11" s="46"/>
      <c r="I11" s="5"/>
    </row>
    <row r="12" spans="1:9" ht="15">
      <c r="A12" s="47" t="s">
        <v>39</v>
      </c>
      <c r="B12" s="48" t="s">
        <v>42</v>
      </c>
      <c r="C12" s="49" t="s">
        <v>52</v>
      </c>
      <c r="D12" s="50"/>
      <c r="E12" s="50"/>
      <c r="F12" s="51">
        <f>E12*D12</f>
        <v>0</v>
      </c>
      <c r="G12" s="51">
        <f t="shared" si="0"/>
        <v>0</v>
      </c>
      <c r="H12" s="52"/>
      <c r="I12" s="5"/>
    </row>
    <row r="13" spans="1:9" ht="22.5" customHeight="1">
      <c r="A13" s="9" t="s">
        <v>23</v>
      </c>
      <c r="B13" s="15" t="s">
        <v>10</v>
      </c>
      <c r="C13" s="31"/>
      <c r="D13" s="14"/>
      <c r="E13" s="14"/>
      <c r="F13" s="14">
        <f>F14+F17</f>
        <v>70500</v>
      </c>
      <c r="G13" s="14">
        <f>G14+G17</f>
        <v>21500</v>
      </c>
      <c r="H13" s="14">
        <f>H14+H17</f>
        <v>49000</v>
      </c>
      <c r="I13" s="5"/>
    </row>
    <row r="14" spans="1:9" ht="15">
      <c r="A14" s="17" t="s">
        <v>24</v>
      </c>
      <c r="B14" s="18" t="s">
        <v>3</v>
      </c>
      <c r="C14" s="33"/>
      <c r="D14" s="19"/>
      <c r="E14" s="19"/>
      <c r="F14" s="19">
        <f>SUM(F15:F16)</f>
        <v>70500</v>
      </c>
      <c r="G14" s="19">
        <f>SUM(G15:G16)</f>
        <v>21500</v>
      </c>
      <c r="H14" s="19">
        <f>SUM(H15:H16)</f>
        <v>49000</v>
      </c>
      <c r="I14" s="5"/>
    </row>
    <row r="15" spans="1:9" ht="30">
      <c r="A15" s="37" t="s">
        <v>25</v>
      </c>
      <c r="B15" s="53" t="s">
        <v>46</v>
      </c>
      <c r="C15" s="39" t="s">
        <v>51</v>
      </c>
      <c r="D15" s="41">
        <v>1</v>
      </c>
      <c r="E15" s="41">
        <v>60500</v>
      </c>
      <c r="F15" s="41">
        <f>D15*E15</f>
        <v>60500</v>
      </c>
      <c r="G15" s="54">
        <f>F15-H15</f>
        <v>18500</v>
      </c>
      <c r="H15" s="54">
        <v>42000</v>
      </c>
      <c r="I15" s="5"/>
    </row>
    <row r="16" spans="1:9" ht="15">
      <c r="A16" s="47" t="s">
        <v>26</v>
      </c>
      <c r="B16" s="55" t="s">
        <v>41</v>
      </c>
      <c r="C16" s="49" t="s">
        <v>52</v>
      </c>
      <c r="D16" s="51">
        <v>1</v>
      </c>
      <c r="E16" s="51">
        <v>10000</v>
      </c>
      <c r="F16" s="51">
        <f>D16*E16</f>
        <v>10000</v>
      </c>
      <c r="G16" s="56">
        <f>F16-H16</f>
        <v>3000</v>
      </c>
      <c r="H16" s="56">
        <v>7000</v>
      </c>
      <c r="I16" s="5"/>
    </row>
    <row r="17" spans="1:9" ht="15">
      <c r="A17" s="17" t="s">
        <v>27</v>
      </c>
      <c r="B17" s="18" t="s">
        <v>16</v>
      </c>
      <c r="C17" s="32"/>
      <c r="D17" s="19"/>
      <c r="E17" s="19"/>
      <c r="F17" s="19">
        <f>F18+F19</f>
        <v>0</v>
      </c>
      <c r="G17" s="19">
        <f>G18+G19</f>
        <v>0</v>
      </c>
      <c r="H17" s="19">
        <f>H18+H19</f>
        <v>0</v>
      </c>
      <c r="I17" s="5"/>
    </row>
    <row r="18" spans="1:9" ht="15">
      <c r="A18" s="57" t="s">
        <v>28</v>
      </c>
      <c r="B18" s="53" t="s">
        <v>69</v>
      </c>
      <c r="C18" s="58"/>
      <c r="D18" s="41"/>
      <c r="E18" s="41"/>
      <c r="F18" s="41">
        <f>D18*E18</f>
        <v>0</v>
      </c>
      <c r="G18" s="41">
        <f>F18-H18</f>
        <v>0</v>
      </c>
      <c r="H18" s="41"/>
      <c r="I18" s="5"/>
    </row>
    <row r="19" spans="1:9" ht="15">
      <c r="A19" s="59" t="s">
        <v>29</v>
      </c>
      <c r="B19" s="55" t="s">
        <v>70</v>
      </c>
      <c r="C19" s="60"/>
      <c r="D19" s="51"/>
      <c r="E19" s="51"/>
      <c r="F19" s="51">
        <f>D19*E19</f>
        <v>0</v>
      </c>
      <c r="G19" s="51">
        <f>F19-H19</f>
        <v>0</v>
      </c>
      <c r="H19" s="51"/>
      <c r="I19" s="5"/>
    </row>
    <row r="20" spans="1:9" ht="25.5" customHeight="1">
      <c r="A20" s="9" t="s">
        <v>30</v>
      </c>
      <c r="B20" s="15" t="s">
        <v>4</v>
      </c>
      <c r="C20" s="31"/>
      <c r="D20" s="14"/>
      <c r="E20" s="14"/>
      <c r="F20" s="14">
        <f>F21+F22</f>
        <v>0</v>
      </c>
      <c r="G20" s="14">
        <f>G21+G22</f>
        <v>0</v>
      </c>
      <c r="H20" s="14">
        <f>H21+H22</f>
        <v>0</v>
      </c>
      <c r="I20" s="5"/>
    </row>
    <row r="21" spans="1:9" ht="15">
      <c r="A21" s="17" t="s">
        <v>31</v>
      </c>
      <c r="B21" s="18" t="s">
        <v>5</v>
      </c>
      <c r="C21" s="32"/>
      <c r="D21" s="19"/>
      <c r="E21" s="19"/>
      <c r="F21" s="19">
        <f>D21*E21</f>
        <v>0</v>
      </c>
      <c r="G21" s="19">
        <f>F21-H21</f>
        <v>0</v>
      </c>
      <c r="H21" s="19"/>
      <c r="I21" s="5"/>
    </row>
    <row r="22" spans="1:9" ht="15">
      <c r="A22" s="17" t="s">
        <v>32</v>
      </c>
      <c r="B22" s="18" t="s">
        <v>43</v>
      </c>
      <c r="C22" s="32"/>
      <c r="D22" s="19"/>
      <c r="E22" s="19"/>
      <c r="F22" s="19">
        <f>D22*E22</f>
        <v>0</v>
      </c>
      <c r="G22" s="19">
        <f>F22-H22</f>
        <v>0</v>
      </c>
      <c r="H22" s="19"/>
      <c r="I22" s="5">
        <f t="shared" ref="I22:I28" si="1">SUM(G22:H22)-F22</f>
        <v>0</v>
      </c>
    </row>
    <row r="23" spans="1:9" ht="30" customHeight="1">
      <c r="A23" s="9" t="s">
        <v>33</v>
      </c>
      <c r="B23" s="15" t="s">
        <v>7</v>
      </c>
      <c r="C23" s="31"/>
      <c r="D23" s="14"/>
      <c r="E23" s="14"/>
      <c r="F23" s="14">
        <f>F24</f>
        <v>0</v>
      </c>
      <c r="G23" s="14">
        <f>SUM(G24:G24)</f>
        <v>0</v>
      </c>
      <c r="H23" s="14">
        <f>SUM(H24:H24)</f>
        <v>0</v>
      </c>
      <c r="I23" s="5">
        <f t="shared" si="1"/>
        <v>0</v>
      </c>
    </row>
    <row r="24" spans="1:9" ht="16.5" customHeight="1">
      <c r="A24" s="17" t="s">
        <v>47</v>
      </c>
      <c r="B24" s="18" t="s">
        <v>45</v>
      </c>
      <c r="C24" s="32" t="s">
        <v>51</v>
      </c>
      <c r="D24" s="19"/>
      <c r="E24" s="19"/>
      <c r="F24" s="19">
        <f>E24*D24</f>
        <v>0</v>
      </c>
      <c r="G24" s="19">
        <f>F24-H24</f>
        <v>0</v>
      </c>
      <c r="H24" s="19"/>
      <c r="I24" s="5">
        <f t="shared" si="1"/>
        <v>0</v>
      </c>
    </row>
    <row r="25" spans="1:9" ht="30.75" customHeight="1">
      <c r="A25" s="9" t="s">
        <v>34</v>
      </c>
      <c r="B25" s="10" t="s">
        <v>15</v>
      </c>
      <c r="C25" s="34"/>
      <c r="D25" s="14"/>
      <c r="E25" s="14"/>
      <c r="F25" s="14">
        <f>F26</f>
        <v>16940</v>
      </c>
      <c r="G25" s="14">
        <f t="shared" ref="G25:H25" si="2">G26</f>
        <v>5040</v>
      </c>
      <c r="H25" s="14">
        <f t="shared" si="2"/>
        <v>11900</v>
      </c>
      <c r="I25" s="5">
        <f t="shared" si="1"/>
        <v>0</v>
      </c>
    </row>
    <row r="26" spans="1:9" ht="20.25" customHeight="1">
      <c r="A26" s="9" t="s">
        <v>35</v>
      </c>
      <c r="B26" s="10" t="s">
        <v>17</v>
      </c>
      <c r="C26" s="11"/>
      <c r="D26" s="12"/>
      <c r="E26" s="12"/>
      <c r="F26" s="12">
        <f>F27</f>
        <v>16940</v>
      </c>
      <c r="G26" s="12">
        <f t="shared" ref="G26:H26" si="3">SUM(G27)</f>
        <v>5040</v>
      </c>
      <c r="H26" s="12">
        <f t="shared" si="3"/>
        <v>11900</v>
      </c>
      <c r="I26" s="5">
        <f t="shared" si="1"/>
        <v>0</v>
      </c>
    </row>
    <row r="27" spans="1:9" s="36" customFormat="1" ht="20.25" customHeight="1">
      <c r="A27" s="61" t="s">
        <v>36</v>
      </c>
      <c r="B27" s="62" t="s">
        <v>68</v>
      </c>
      <c r="C27" s="63"/>
      <c r="D27" s="64">
        <v>1</v>
      </c>
      <c r="E27" s="64">
        <v>16940</v>
      </c>
      <c r="F27" s="64">
        <f>D27*E27</f>
        <v>16940</v>
      </c>
      <c r="G27" s="64">
        <f>F27-H27</f>
        <v>5040</v>
      </c>
      <c r="H27" s="64">
        <v>11900</v>
      </c>
      <c r="I27" s="35"/>
    </row>
    <row r="28" spans="1:9" s="5" customFormat="1" ht="18.75" customHeight="1">
      <c r="A28" s="22"/>
      <c r="B28" s="27" t="s">
        <v>53</v>
      </c>
      <c r="C28" s="22"/>
      <c r="D28" s="22"/>
      <c r="E28" s="22"/>
      <c r="F28" s="21">
        <f>F6+F23+F25</f>
        <v>136920</v>
      </c>
      <c r="G28" s="21">
        <f>G6+G23+G25</f>
        <v>45020</v>
      </c>
      <c r="H28" s="21">
        <f>H6+H23+H25</f>
        <v>91900</v>
      </c>
      <c r="I28" s="5">
        <f t="shared" si="1"/>
        <v>0</v>
      </c>
    </row>
    <row r="29" spans="1:9" ht="18.75" customHeight="1">
      <c r="A29" s="23"/>
      <c r="B29" s="24" t="s">
        <v>44</v>
      </c>
      <c r="C29" s="23"/>
      <c r="D29" s="25"/>
      <c r="E29" s="26"/>
      <c r="F29" s="26">
        <f>G29+H29</f>
        <v>100.00000000000001</v>
      </c>
      <c r="G29" s="26">
        <f>G28/$F$28*100</f>
        <v>32.880514168857729</v>
      </c>
      <c r="H29" s="26">
        <f>H28/$F$28*100</f>
        <v>67.119485831142285</v>
      </c>
    </row>
  </sheetData>
  <mergeCells count="6">
    <mergeCell ref="A1:H1"/>
    <mergeCell ref="A2:H2"/>
    <mergeCell ref="A3:A4"/>
    <mergeCell ref="B3:B4"/>
    <mergeCell ref="C3:C4"/>
    <mergeCell ref="D3:H3"/>
  </mergeCells>
  <pageMargins left="0.6" right="0.15748031496063" top="0.39370078740157499" bottom="0.196850393700787" header="0.31496062992126" footer="0.1574803149606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9"/>
  <sheetViews>
    <sheetView showZeros="0" view="pageBreakPreview" zoomScale="80" zoomScaleSheetLayoutView="80" workbookViewId="0">
      <selection activeCell="H28" sqref="H28"/>
    </sheetView>
  </sheetViews>
  <sheetFormatPr defaultColWidth="9.140625" defaultRowHeight="12.75"/>
  <cols>
    <col min="1" max="1" width="8.5703125" style="6" customWidth="1"/>
    <col min="2" max="2" width="64.28515625" style="7" customWidth="1"/>
    <col min="3" max="3" width="6.42578125" style="6" customWidth="1"/>
    <col min="4" max="4" width="8" style="8" customWidth="1"/>
    <col min="5" max="5" width="11" style="2" customWidth="1"/>
    <col min="6" max="6" width="11.140625" style="2" bestFit="1" customWidth="1"/>
    <col min="7" max="7" width="11.42578125" style="2" customWidth="1"/>
    <col min="8" max="8" width="11.7109375" style="2" customWidth="1"/>
    <col min="9" max="9" width="9.140625" style="1"/>
    <col min="10" max="10" width="11.42578125" style="1" bestFit="1" customWidth="1"/>
    <col min="11" max="11" width="10" style="1" bestFit="1" customWidth="1"/>
    <col min="12" max="12" width="9.42578125" style="1" bestFit="1" customWidth="1"/>
    <col min="13" max="16384" width="9.140625" style="1"/>
  </cols>
  <sheetData>
    <row r="1" spans="1:9" ht="15.75" customHeight="1">
      <c r="A1" s="68" t="s">
        <v>61</v>
      </c>
      <c r="B1" s="68"/>
      <c r="C1" s="68"/>
      <c r="D1" s="68"/>
      <c r="E1" s="68"/>
      <c r="F1" s="68"/>
      <c r="G1" s="68"/>
      <c r="H1" s="68"/>
    </row>
    <row r="2" spans="1:9" ht="15.75" customHeight="1">
      <c r="A2" s="68"/>
      <c r="B2" s="68"/>
      <c r="C2" s="68"/>
      <c r="D2" s="68"/>
      <c r="E2" s="68"/>
      <c r="F2" s="68"/>
      <c r="G2" s="68"/>
      <c r="H2" s="68"/>
    </row>
    <row r="3" spans="1:9" s="3" customFormat="1" ht="19.5" customHeight="1">
      <c r="A3" s="69" t="s">
        <v>11</v>
      </c>
      <c r="B3" s="70" t="s">
        <v>12</v>
      </c>
      <c r="C3" s="69" t="s">
        <v>13</v>
      </c>
      <c r="D3" s="71" t="s">
        <v>54</v>
      </c>
      <c r="E3" s="71"/>
      <c r="F3" s="71"/>
      <c r="G3" s="71"/>
      <c r="H3" s="71"/>
    </row>
    <row r="4" spans="1:9" s="4" customFormat="1" ht="36" customHeight="1">
      <c r="A4" s="69"/>
      <c r="B4" s="70"/>
      <c r="C4" s="69"/>
      <c r="D4" s="28" t="s">
        <v>14</v>
      </c>
      <c r="E4" s="29" t="s">
        <v>55</v>
      </c>
      <c r="F4" s="29" t="s">
        <v>56</v>
      </c>
      <c r="G4" s="29" t="s">
        <v>67</v>
      </c>
      <c r="H4" s="29" t="s">
        <v>57</v>
      </c>
    </row>
    <row r="5" spans="1:9" s="5" customFormat="1" ht="9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</row>
    <row r="6" spans="1:9" ht="30" customHeight="1">
      <c r="A6" s="9" t="s">
        <v>19</v>
      </c>
      <c r="B6" s="10" t="s">
        <v>6</v>
      </c>
      <c r="C6" s="11"/>
      <c r="D6" s="12"/>
      <c r="E6" s="13"/>
      <c r="F6" s="14">
        <f>F7+F13+F20</f>
        <v>119980</v>
      </c>
      <c r="G6" s="14">
        <f>G7+G13+G20</f>
        <v>39980</v>
      </c>
      <c r="H6" s="14">
        <f>H7+H13+H20</f>
        <v>80000</v>
      </c>
      <c r="I6" s="5"/>
    </row>
    <row r="7" spans="1:9" ht="22.5" customHeight="1">
      <c r="A7" s="9" t="s">
        <v>20</v>
      </c>
      <c r="B7" s="15" t="s">
        <v>2</v>
      </c>
      <c r="C7" s="31"/>
      <c r="D7" s="14"/>
      <c r="E7" s="16"/>
      <c r="F7" s="14">
        <f>F8+F9</f>
        <v>49480</v>
      </c>
      <c r="G7" s="14">
        <f>G8+G9</f>
        <v>18480</v>
      </c>
      <c r="H7" s="14">
        <f>H8+H9</f>
        <v>31000</v>
      </c>
      <c r="I7" s="5"/>
    </row>
    <row r="8" spans="1:9" ht="15">
      <c r="A8" s="17" t="s">
        <v>21</v>
      </c>
      <c r="B8" s="18" t="s">
        <v>40</v>
      </c>
      <c r="C8" s="30" t="s">
        <v>51</v>
      </c>
      <c r="D8" s="19">
        <v>1</v>
      </c>
      <c r="E8" s="19">
        <v>39480</v>
      </c>
      <c r="F8" s="19">
        <f>D8*E8</f>
        <v>39480</v>
      </c>
      <c r="G8" s="19">
        <f>F8-H8</f>
        <v>15480</v>
      </c>
      <c r="H8" s="19">
        <v>24000</v>
      </c>
      <c r="I8" s="5"/>
    </row>
    <row r="9" spans="1:9" ht="15">
      <c r="A9" s="17" t="s">
        <v>22</v>
      </c>
      <c r="B9" s="18" t="s">
        <v>0</v>
      </c>
      <c r="C9" s="32"/>
      <c r="D9" s="19"/>
      <c r="E9" s="19"/>
      <c r="F9" s="19">
        <f>SUM(F10:F12)</f>
        <v>10000</v>
      </c>
      <c r="G9" s="19">
        <f>SUM(G10:G12)</f>
        <v>3000</v>
      </c>
      <c r="H9" s="19">
        <f>SUM(H10:H12)</f>
        <v>7000</v>
      </c>
      <c r="I9" s="5"/>
    </row>
    <row r="10" spans="1:9" ht="15">
      <c r="A10" s="37" t="s">
        <v>37</v>
      </c>
      <c r="B10" s="38" t="s">
        <v>1</v>
      </c>
      <c r="C10" s="39" t="s">
        <v>52</v>
      </c>
      <c r="D10" s="40">
        <v>1</v>
      </c>
      <c r="E10" s="41">
        <v>10000</v>
      </c>
      <c r="F10" s="45">
        <f>E10*D10</f>
        <v>10000</v>
      </c>
      <c r="G10" s="41">
        <f>F10-H10</f>
        <v>3000</v>
      </c>
      <c r="H10" s="41">
        <v>7000</v>
      </c>
      <c r="I10" s="5"/>
    </row>
    <row r="11" spans="1:9" ht="15" customHeight="1">
      <c r="A11" s="42" t="s">
        <v>38</v>
      </c>
      <c r="B11" s="43" t="s">
        <v>49</v>
      </c>
      <c r="C11" s="44" t="s">
        <v>51</v>
      </c>
      <c r="D11" s="45"/>
      <c r="E11" s="45"/>
      <c r="F11" s="45">
        <f>E11*D11</f>
        <v>0</v>
      </c>
      <c r="G11" s="45">
        <f t="shared" ref="G11:G12" si="0">F11-H11</f>
        <v>0</v>
      </c>
      <c r="H11" s="46"/>
      <c r="I11" s="5"/>
    </row>
    <row r="12" spans="1:9" ht="15">
      <c r="A12" s="47" t="s">
        <v>39</v>
      </c>
      <c r="B12" s="48" t="s">
        <v>42</v>
      </c>
      <c r="C12" s="49" t="s">
        <v>52</v>
      </c>
      <c r="D12" s="50"/>
      <c r="E12" s="50"/>
      <c r="F12" s="51">
        <f>E12*D12</f>
        <v>0</v>
      </c>
      <c r="G12" s="51">
        <f t="shared" si="0"/>
        <v>0</v>
      </c>
      <c r="H12" s="52"/>
      <c r="I12" s="5"/>
    </row>
    <row r="13" spans="1:9" ht="22.5" customHeight="1">
      <c r="A13" s="9" t="s">
        <v>23</v>
      </c>
      <c r="B13" s="15" t="s">
        <v>10</v>
      </c>
      <c r="C13" s="31"/>
      <c r="D13" s="14"/>
      <c r="E13" s="14"/>
      <c r="F13" s="14">
        <f>F14+F17</f>
        <v>70500</v>
      </c>
      <c r="G13" s="14">
        <f>G14+G17</f>
        <v>21500</v>
      </c>
      <c r="H13" s="14">
        <f>H14+H17</f>
        <v>49000</v>
      </c>
      <c r="I13" s="5"/>
    </row>
    <row r="14" spans="1:9" ht="15">
      <c r="A14" s="17" t="s">
        <v>24</v>
      </c>
      <c r="B14" s="18" t="s">
        <v>3</v>
      </c>
      <c r="C14" s="33"/>
      <c r="D14" s="19"/>
      <c r="E14" s="19"/>
      <c r="F14" s="19">
        <f>SUM(F15:F16)</f>
        <v>70500</v>
      </c>
      <c r="G14" s="19">
        <f>SUM(G15:G16)</f>
        <v>21500</v>
      </c>
      <c r="H14" s="19">
        <f>SUM(H15:H16)</f>
        <v>49000</v>
      </c>
      <c r="I14" s="5"/>
    </row>
    <row r="15" spans="1:9" ht="30">
      <c r="A15" s="37" t="s">
        <v>25</v>
      </c>
      <c r="B15" s="53" t="s">
        <v>46</v>
      </c>
      <c r="C15" s="39" t="s">
        <v>51</v>
      </c>
      <c r="D15" s="41">
        <v>1</v>
      </c>
      <c r="E15" s="41">
        <v>60500</v>
      </c>
      <c r="F15" s="41">
        <f>D15*E15</f>
        <v>60500</v>
      </c>
      <c r="G15" s="54">
        <f>F15-H15</f>
        <v>18500</v>
      </c>
      <c r="H15" s="54">
        <v>42000</v>
      </c>
      <c r="I15" s="5"/>
    </row>
    <row r="16" spans="1:9" ht="15">
      <c r="A16" s="47" t="s">
        <v>26</v>
      </c>
      <c r="B16" s="55" t="s">
        <v>41</v>
      </c>
      <c r="C16" s="49" t="s">
        <v>52</v>
      </c>
      <c r="D16" s="51">
        <v>1</v>
      </c>
      <c r="E16" s="51">
        <v>10000</v>
      </c>
      <c r="F16" s="51">
        <f>D16*E16</f>
        <v>10000</v>
      </c>
      <c r="G16" s="56">
        <f>F16-H16</f>
        <v>3000</v>
      </c>
      <c r="H16" s="56">
        <v>7000</v>
      </c>
      <c r="I16" s="5"/>
    </row>
    <row r="17" spans="1:9" ht="15">
      <c r="A17" s="17" t="s">
        <v>27</v>
      </c>
      <c r="B17" s="18" t="s">
        <v>16</v>
      </c>
      <c r="C17" s="32"/>
      <c r="D17" s="19"/>
      <c r="E17" s="19"/>
      <c r="F17" s="19">
        <f>F18+F19</f>
        <v>0</v>
      </c>
      <c r="G17" s="19">
        <f>G18+G19</f>
        <v>0</v>
      </c>
      <c r="H17" s="19">
        <f>H18+H19</f>
        <v>0</v>
      </c>
      <c r="I17" s="5"/>
    </row>
    <row r="18" spans="1:9" ht="15">
      <c r="A18" s="57" t="s">
        <v>28</v>
      </c>
      <c r="B18" s="53" t="s">
        <v>69</v>
      </c>
      <c r="C18" s="58"/>
      <c r="D18" s="41"/>
      <c r="E18" s="41"/>
      <c r="F18" s="41">
        <f>D18*E18</f>
        <v>0</v>
      </c>
      <c r="G18" s="41">
        <f>F18-H18</f>
        <v>0</v>
      </c>
      <c r="H18" s="41"/>
      <c r="I18" s="5"/>
    </row>
    <row r="19" spans="1:9" ht="15">
      <c r="A19" s="59" t="s">
        <v>29</v>
      </c>
      <c r="B19" s="55" t="s">
        <v>70</v>
      </c>
      <c r="C19" s="60"/>
      <c r="D19" s="51"/>
      <c r="E19" s="51"/>
      <c r="F19" s="51">
        <f>D19*E19</f>
        <v>0</v>
      </c>
      <c r="G19" s="51">
        <f>F19-H19</f>
        <v>0</v>
      </c>
      <c r="H19" s="51"/>
      <c r="I19" s="5"/>
    </row>
    <row r="20" spans="1:9" ht="25.5" customHeight="1">
      <c r="A20" s="9" t="s">
        <v>30</v>
      </c>
      <c r="B20" s="15" t="s">
        <v>4</v>
      </c>
      <c r="C20" s="31"/>
      <c r="D20" s="14"/>
      <c r="E20" s="14"/>
      <c r="F20" s="14">
        <f>F21+F22</f>
        <v>0</v>
      </c>
      <c r="G20" s="14">
        <f>G21+G22</f>
        <v>0</v>
      </c>
      <c r="H20" s="14">
        <f>H21+H22</f>
        <v>0</v>
      </c>
      <c r="I20" s="5"/>
    </row>
    <row r="21" spans="1:9" ht="15">
      <c r="A21" s="17" t="s">
        <v>31</v>
      </c>
      <c r="B21" s="18" t="s">
        <v>5</v>
      </c>
      <c r="C21" s="32"/>
      <c r="D21" s="19"/>
      <c r="E21" s="19"/>
      <c r="F21" s="19">
        <f>D21*E21</f>
        <v>0</v>
      </c>
      <c r="G21" s="19">
        <f>F21-H21</f>
        <v>0</v>
      </c>
      <c r="H21" s="19"/>
      <c r="I21" s="5"/>
    </row>
    <row r="22" spans="1:9" ht="15">
      <c r="A22" s="17" t="s">
        <v>32</v>
      </c>
      <c r="B22" s="18" t="s">
        <v>43</v>
      </c>
      <c r="C22" s="32"/>
      <c r="D22" s="19"/>
      <c r="E22" s="19"/>
      <c r="F22" s="19">
        <f>D22*E22</f>
        <v>0</v>
      </c>
      <c r="G22" s="19">
        <f>F22-H22</f>
        <v>0</v>
      </c>
      <c r="H22" s="19"/>
      <c r="I22" s="5">
        <f t="shared" ref="I22:I28" si="1">SUM(G22:H22)-F22</f>
        <v>0</v>
      </c>
    </row>
    <row r="23" spans="1:9" ht="30" customHeight="1">
      <c r="A23" s="9" t="s">
        <v>33</v>
      </c>
      <c r="B23" s="15" t="s">
        <v>7</v>
      </c>
      <c r="C23" s="31"/>
      <c r="D23" s="14"/>
      <c r="E23" s="14"/>
      <c r="F23" s="14">
        <f>F24</f>
        <v>0</v>
      </c>
      <c r="G23" s="14">
        <f>SUM(G24:G24)</f>
        <v>0</v>
      </c>
      <c r="H23" s="14">
        <f>SUM(H24:H24)</f>
        <v>0</v>
      </c>
      <c r="I23" s="5">
        <f t="shared" si="1"/>
        <v>0</v>
      </c>
    </row>
    <row r="24" spans="1:9" ht="16.5" customHeight="1">
      <c r="A24" s="17" t="s">
        <v>47</v>
      </c>
      <c r="B24" s="18" t="s">
        <v>45</v>
      </c>
      <c r="C24" s="32" t="s">
        <v>51</v>
      </c>
      <c r="D24" s="19"/>
      <c r="E24" s="19"/>
      <c r="F24" s="19">
        <f>E24*D24</f>
        <v>0</v>
      </c>
      <c r="G24" s="19">
        <f>F24-H24</f>
        <v>0</v>
      </c>
      <c r="H24" s="19"/>
      <c r="I24" s="5">
        <f t="shared" si="1"/>
        <v>0</v>
      </c>
    </row>
    <row r="25" spans="1:9" ht="30.75" customHeight="1">
      <c r="A25" s="9" t="s">
        <v>34</v>
      </c>
      <c r="B25" s="10" t="s">
        <v>15</v>
      </c>
      <c r="C25" s="34"/>
      <c r="D25" s="14"/>
      <c r="E25" s="14"/>
      <c r="F25" s="14">
        <f>F26</f>
        <v>16940</v>
      </c>
      <c r="G25" s="14">
        <f t="shared" ref="G25:H25" si="2">G26</f>
        <v>5040</v>
      </c>
      <c r="H25" s="14">
        <f t="shared" si="2"/>
        <v>11900</v>
      </c>
      <c r="I25" s="5">
        <f t="shared" si="1"/>
        <v>0</v>
      </c>
    </row>
    <row r="26" spans="1:9" ht="20.25" customHeight="1">
      <c r="A26" s="9" t="s">
        <v>35</v>
      </c>
      <c r="B26" s="10" t="s">
        <v>17</v>
      </c>
      <c r="C26" s="11"/>
      <c r="D26" s="12"/>
      <c r="E26" s="12"/>
      <c r="F26" s="12">
        <f>F27</f>
        <v>16940</v>
      </c>
      <c r="G26" s="12">
        <f t="shared" ref="G26:H26" si="3">SUM(G27)</f>
        <v>5040</v>
      </c>
      <c r="H26" s="12">
        <f t="shared" si="3"/>
        <v>11900</v>
      </c>
      <c r="I26" s="5">
        <f t="shared" si="1"/>
        <v>0</v>
      </c>
    </row>
    <row r="27" spans="1:9" s="36" customFormat="1" ht="20.25" customHeight="1">
      <c r="A27" s="61" t="s">
        <v>36</v>
      </c>
      <c r="B27" s="62" t="s">
        <v>68</v>
      </c>
      <c r="C27" s="63"/>
      <c r="D27" s="64">
        <v>1</v>
      </c>
      <c r="E27" s="64">
        <v>16940</v>
      </c>
      <c r="F27" s="64">
        <f>D27*E27</f>
        <v>16940</v>
      </c>
      <c r="G27" s="64">
        <f>F27-H27</f>
        <v>5040</v>
      </c>
      <c r="H27" s="64">
        <v>11900</v>
      </c>
      <c r="I27" s="35"/>
    </row>
    <row r="28" spans="1:9" s="5" customFormat="1" ht="18.75" customHeight="1">
      <c r="A28" s="22"/>
      <c r="B28" s="27" t="s">
        <v>53</v>
      </c>
      <c r="C28" s="22"/>
      <c r="D28" s="22"/>
      <c r="E28" s="22"/>
      <c r="F28" s="21">
        <f>F6+F23+F25</f>
        <v>136920</v>
      </c>
      <c r="G28" s="21">
        <f>G6+G23+G25</f>
        <v>45020</v>
      </c>
      <c r="H28" s="21">
        <f>H6+H23+H25</f>
        <v>91900</v>
      </c>
      <c r="I28" s="5">
        <f t="shared" si="1"/>
        <v>0</v>
      </c>
    </row>
    <row r="29" spans="1:9" ht="18.75" customHeight="1">
      <c r="A29" s="23"/>
      <c r="B29" s="24" t="s">
        <v>44</v>
      </c>
      <c r="C29" s="23"/>
      <c r="D29" s="25"/>
      <c r="E29" s="26"/>
      <c r="F29" s="26">
        <f>G29+H29</f>
        <v>100.00000000000001</v>
      </c>
      <c r="G29" s="26">
        <f>G28/$F$28*100</f>
        <v>32.880514168857729</v>
      </c>
      <c r="H29" s="26">
        <f>H28/$F$28*100</f>
        <v>67.119485831142285</v>
      </c>
    </row>
  </sheetData>
  <mergeCells count="6">
    <mergeCell ref="A1:H1"/>
    <mergeCell ref="A2:H2"/>
    <mergeCell ref="A3:A4"/>
    <mergeCell ref="B3:B4"/>
    <mergeCell ref="C3:C4"/>
    <mergeCell ref="D3:H3"/>
  </mergeCells>
  <pageMargins left="0.6" right="0.15748031496063" top="0.39370078740157499" bottom="0.196850393700787" header="0.31496062992126" footer="0.15748031496063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9"/>
  <sheetViews>
    <sheetView showZeros="0" view="pageBreakPreview" zoomScale="80" zoomScaleSheetLayoutView="80" workbookViewId="0">
      <selection activeCell="H28" sqref="H28"/>
    </sheetView>
  </sheetViews>
  <sheetFormatPr defaultColWidth="9.140625" defaultRowHeight="12.75"/>
  <cols>
    <col min="1" max="1" width="8.5703125" style="6" customWidth="1"/>
    <col min="2" max="2" width="64.28515625" style="7" customWidth="1"/>
    <col min="3" max="3" width="6.42578125" style="6" customWidth="1"/>
    <col min="4" max="4" width="8" style="8" customWidth="1"/>
    <col min="5" max="5" width="11" style="2" customWidth="1"/>
    <col min="6" max="6" width="11.140625" style="2" bestFit="1" customWidth="1"/>
    <col min="7" max="7" width="11.42578125" style="2" customWidth="1"/>
    <col min="8" max="8" width="11.7109375" style="2" customWidth="1"/>
    <col min="9" max="9" width="9.140625" style="1"/>
    <col min="10" max="10" width="11.42578125" style="1" bestFit="1" customWidth="1"/>
    <col min="11" max="11" width="10" style="1" bestFit="1" customWidth="1"/>
    <col min="12" max="12" width="9.42578125" style="1" bestFit="1" customWidth="1"/>
    <col min="13" max="16384" width="9.140625" style="1"/>
  </cols>
  <sheetData>
    <row r="1" spans="1:9" ht="15.75" customHeight="1">
      <c r="A1" s="68" t="s">
        <v>71</v>
      </c>
      <c r="B1" s="68"/>
      <c r="C1" s="68"/>
      <c r="D1" s="68"/>
      <c r="E1" s="68"/>
      <c r="F1" s="68"/>
      <c r="G1" s="68"/>
      <c r="H1" s="68"/>
    </row>
    <row r="2" spans="1:9" ht="15.75" customHeight="1">
      <c r="A2" s="68"/>
      <c r="B2" s="68"/>
      <c r="C2" s="68"/>
      <c r="D2" s="68"/>
      <c r="E2" s="68"/>
      <c r="F2" s="68"/>
      <c r="G2" s="68"/>
      <c r="H2" s="68"/>
    </row>
    <row r="3" spans="1:9" s="3" customFormat="1" ht="19.5" customHeight="1">
      <c r="A3" s="69" t="s">
        <v>11</v>
      </c>
      <c r="B3" s="70" t="s">
        <v>12</v>
      </c>
      <c r="C3" s="69" t="s">
        <v>13</v>
      </c>
      <c r="D3" s="71" t="s">
        <v>54</v>
      </c>
      <c r="E3" s="71"/>
      <c r="F3" s="71"/>
      <c r="G3" s="71"/>
      <c r="H3" s="71"/>
    </row>
    <row r="4" spans="1:9" s="4" customFormat="1" ht="36" customHeight="1">
      <c r="A4" s="69"/>
      <c r="B4" s="70"/>
      <c r="C4" s="69"/>
      <c r="D4" s="28" t="s">
        <v>14</v>
      </c>
      <c r="E4" s="29" t="s">
        <v>55</v>
      </c>
      <c r="F4" s="29" t="s">
        <v>56</v>
      </c>
      <c r="G4" s="29" t="s">
        <v>67</v>
      </c>
      <c r="H4" s="29" t="s">
        <v>57</v>
      </c>
    </row>
    <row r="5" spans="1:9" s="5" customFormat="1" ht="9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</row>
    <row r="6" spans="1:9" ht="30" customHeight="1">
      <c r="A6" s="9" t="s">
        <v>19</v>
      </c>
      <c r="B6" s="10" t="s">
        <v>6</v>
      </c>
      <c r="C6" s="11"/>
      <c r="D6" s="12"/>
      <c r="E6" s="13"/>
      <c r="F6" s="14">
        <f>F7+F13+F20</f>
        <v>119980</v>
      </c>
      <c r="G6" s="14">
        <f>G7+G13+G20</f>
        <v>39980</v>
      </c>
      <c r="H6" s="14">
        <f>H7+H13+H20</f>
        <v>80000</v>
      </c>
      <c r="I6" s="5"/>
    </row>
    <row r="7" spans="1:9" ht="22.5" customHeight="1">
      <c r="A7" s="9" t="s">
        <v>20</v>
      </c>
      <c r="B7" s="15" t="s">
        <v>2</v>
      </c>
      <c r="C7" s="31"/>
      <c r="D7" s="14"/>
      <c r="E7" s="16"/>
      <c r="F7" s="14">
        <f>F8+F9</f>
        <v>49480</v>
      </c>
      <c r="G7" s="14">
        <f>G8+G9</f>
        <v>18480</v>
      </c>
      <c r="H7" s="14">
        <f>H8+H9</f>
        <v>31000</v>
      </c>
      <c r="I7" s="5"/>
    </row>
    <row r="8" spans="1:9" ht="15">
      <c r="A8" s="17" t="s">
        <v>21</v>
      </c>
      <c r="B8" s="18" t="s">
        <v>40</v>
      </c>
      <c r="C8" s="30" t="s">
        <v>51</v>
      </c>
      <c r="D8" s="19">
        <v>1</v>
      </c>
      <c r="E8" s="19">
        <v>39480</v>
      </c>
      <c r="F8" s="19">
        <f>D8*E8</f>
        <v>39480</v>
      </c>
      <c r="G8" s="19">
        <f>F8-H8</f>
        <v>15480</v>
      </c>
      <c r="H8" s="19">
        <v>24000</v>
      </c>
      <c r="I8" s="5"/>
    </row>
    <row r="9" spans="1:9" ht="15">
      <c r="A9" s="17" t="s">
        <v>22</v>
      </c>
      <c r="B9" s="18" t="s">
        <v>0</v>
      </c>
      <c r="C9" s="32"/>
      <c r="D9" s="19"/>
      <c r="E9" s="19"/>
      <c r="F9" s="19">
        <f>SUM(F10:F12)</f>
        <v>10000</v>
      </c>
      <c r="G9" s="19">
        <f>SUM(G10:G12)</f>
        <v>3000</v>
      </c>
      <c r="H9" s="19">
        <f>SUM(H10:H12)</f>
        <v>7000</v>
      </c>
      <c r="I9" s="5"/>
    </row>
    <row r="10" spans="1:9" ht="15">
      <c r="A10" s="37" t="s">
        <v>37</v>
      </c>
      <c r="B10" s="38" t="s">
        <v>1</v>
      </c>
      <c r="C10" s="39" t="s">
        <v>52</v>
      </c>
      <c r="D10" s="40">
        <v>1</v>
      </c>
      <c r="E10" s="41">
        <v>10000</v>
      </c>
      <c r="F10" s="45">
        <f>E10*D10</f>
        <v>10000</v>
      </c>
      <c r="G10" s="41">
        <f>F10-H10</f>
        <v>3000</v>
      </c>
      <c r="H10" s="41">
        <v>7000</v>
      </c>
      <c r="I10" s="5"/>
    </row>
    <row r="11" spans="1:9" ht="15" customHeight="1">
      <c r="A11" s="42" t="s">
        <v>38</v>
      </c>
      <c r="B11" s="43" t="s">
        <v>49</v>
      </c>
      <c r="C11" s="44" t="s">
        <v>51</v>
      </c>
      <c r="D11" s="45"/>
      <c r="E11" s="45"/>
      <c r="F11" s="45">
        <f>E11*D11</f>
        <v>0</v>
      </c>
      <c r="G11" s="45">
        <f t="shared" ref="G11:G12" si="0">F11-H11</f>
        <v>0</v>
      </c>
      <c r="H11" s="46"/>
      <c r="I11" s="5"/>
    </row>
    <row r="12" spans="1:9" ht="15">
      <c r="A12" s="47" t="s">
        <v>39</v>
      </c>
      <c r="B12" s="48" t="s">
        <v>42</v>
      </c>
      <c r="C12" s="49" t="s">
        <v>52</v>
      </c>
      <c r="D12" s="50"/>
      <c r="E12" s="50"/>
      <c r="F12" s="51">
        <f>E12*D12</f>
        <v>0</v>
      </c>
      <c r="G12" s="51">
        <f t="shared" si="0"/>
        <v>0</v>
      </c>
      <c r="H12" s="52"/>
      <c r="I12" s="5"/>
    </row>
    <row r="13" spans="1:9" ht="22.5" customHeight="1">
      <c r="A13" s="9" t="s">
        <v>23</v>
      </c>
      <c r="B13" s="15" t="s">
        <v>10</v>
      </c>
      <c r="C13" s="31"/>
      <c r="D13" s="14"/>
      <c r="E13" s="14"/>
      <c r="F13" s="14">
        <f>F14+F17</f>
        <v>70500</v>
      </c>
      <c r="G13" s="14">
        <f>G14+G17</f>
        <v>21500</v>
      </c>
      <c r="H13" s="14">
        <f>H14+H17</f>
        <v>49000</v>
      </c>
      <c r="I13" s="5"/>
    </row>
    <row r="14" spans="1:9" ht="15">
      <c r="A14" s="17" t="s">
        <v>24</v>
      </c>
      <c r="B14" s="18" t="s">
        <v>3</v>
      </c>
      <c r="C14" s="33"/>
      <c r="D14" s="19"/>
      <c r="E14" s="19"/>
      <c r="F14" s="19">
        <f>SUM(F15:F16)</f>
        <v>70500</v>
      </c>
      <c r="G14" s="19">
        <f>SUM(G15:G16)</f>
        <v>21500</v>
      </c>
      <c r="H14" s="19">
        <f>SUM(H15:H16)</f>
        <v>49000</v>
      </c>
      <c r="I14" s="5"/>
    </row>
    <row r="15" spans="1:9" ht="30">
      <c r="A15" s="37" t="s">
        <v>25</v>
      </c>
      <c r="B15" s="53" t="s">
        <v>46</v>
      </c>
      <c r="C15" s="39" t="s">
        <v>51</v>
      </c>
      <c r="D15" s="41">
        <v>1</v>
      </c>
      <c r="E15" s="41">
        <v>60500</v>
      </c>
      <c r="F15" s="41">
        <f>D15*E15</f>
        <v>60500</v>
      </c>
      <c r="G15" s="54">
        <f>F15-H15</f>
        <v>18500</v>
      </c>
      <c r="H15" s="54">
        <v>42000</v>
      </c>
      <c r="I15" s="5"/>
    </row>
    <row r="16" spans="1:9" ht="15">
      <c r="A16" s="47" t="s">
        <v>26</v>
      </c>
      <c r="B16" s="55" t="s">
        <v>41</v>
      </c>
      <c r="C16" s="49" t="s">
        <v>52</v>
      </c>
      <c r="D16" s="51">
        <v>1</v>
      </c>
      <c r="E16" s="51">
        <v>10000</v>
      </c>
      <c r="F16" s="51">
        <f>D16*E16</f>
        <v>10000</v>
      </c>
      <c r="G16" s="56">
        <f>F16-H16</f>
        <v>3000</v>
      </c>
      <c r="H16" s="56">
        <v>7000</v>
      </c>
      <c r="I16" s="5"/>
    </row>
    <row r="17" spans="1:9" ht="15">
      <c r="A17" s="17" t="s">
        <v>27</v>
      </c>
      <c r="B17" s="18" t="s">
        <v>16</v>
      </c>
      <c r="C17" s="32"/>
      <c r="D17" s="19"/>
      <c r="E17" s="19"/>
      <c r="F17" s="19">
        <f>F18+F19</f>
        <v>0</v>
      </c>
      <c r="G17" s="19">
        <f>G18+G19</f>
        <v>0</v>
      </c>
      <c r="H17" s="19">
        <f>H18+H19</f>
        <v>0</v>
      </c>
      <c r="I17" s="5"/>
    </row>
    <row r="18" spans="1:9" ht="15">
      <c r="A18" s="57" t="s">
        <v>28</v>
      </c>
      <c r="B18" s="53" t="s">
        <v>69</v>
      </c>
      <c r="C18" s="58"/>
      <c r="D18" s="41"/>
      <c r="E18" s="41"/>
      <c r="F18" s="41">
        <f>D18*E18</f>
        <v>0</v>
      </c>
      <c r="G18" s="41">
        <f>F18-H18</f>
        <v>0</v>
      </c>
      <c r="H18" s="41"/>
      <c r="I18" s="5"/>
    </row>
    <row r="19" spans="1:9" ht="15">
      <c r="A19" s="59" t="s">
        <v>29</v>
      </c>
      <c r="B19" s="55" t="s">
        <v>70</v>
      </c>
      <c r="C19" s="60"/>
      <c r="D19" s="51"/>
      <c r="E19" s="51"/>
      <c r="F19" s="51">
        <f>D19*E19</f>
        <v>0</v>
      </c>
      <c r="G19" s="51">
        <f>F19-H19</f>
        <v>0</v>
      </c>
      <c r="H19" s="51"/>
      <c r="I19" s="5"/>
    </row>
    <row r="20" spans="1:9" ht="25.5" customHeight="1">
      <c r="A20" s="9" t="s">
        <v>30</v>
      </c>
      <c r="B20" s="15" t="s">
        <v>4</v>
      </c>
      <c r="C20" s="31"/>
      <c r="D20" s="14"/>
      <c r="E20" s="14"/>
      <c r="F20" s="14">
        <f>F21+F22</f>
        <v>0</v>
      </c>
      <c r="G20" s="14">
        <f>G21+G22</f>
        <v>0</v>
      </c>
      <c r="H20" s="14">
        <f>H21+H22</f>
        <v>0</v>
      </c>
      <c r="I20" s="5"/>
    </row>
    <row r="21" spans="1:9" ht="15">
      <c r="A21" s="17" t="s">
        <v>31</v>
      </c>
      <c r="B21" s="18" t="s">
        <v>5</v>
      </c>
      <c r="C21" s="32"/>
      <c r="D21" s="19"/>
      <c r="E21" s="19"/>
      <c r="F21" s="19">
        <f>D21*E21</f>
        <v>0</v>
      </c>
      <c r="G21" s="19">
        <f>F21-H21</f>
        <v>0</v>
      </c>
      <c r="H21" s="19"/>
      <c r="I21" s="5"/>
    </row>
    <row r="22" spans="1:9" ht="15">
      <c r="A22" s="17" t="s">
        <v>32</v>
      </c>
      <c r="B22" s="18" t="s">
        <v>43</v>
      </c>
      <c r="C22" s="32"/>
      <c r="D22" s="19"/>
      <c r="E22" s="19"/>
      <c r="F22" s="19">
        <f>D22*E22</f>
        <v>0</v>
      </c>
      <c r="G22" s="19">
        <f>F22-H22</f>
        <v>0</v>
      </c>
      <c r="H22" s="19"/>
      <c r="I22" s="5">
        <f t="shared" ref="I22:I28" si="1">SUM(G22:H22)-F22</f>
        <v>0</v>
      </c>
    </row>
    <row r="23" spans="1:9" ht="30" customHeight="1">
      <c r="A23" s="9" t="s">
        <v>33</v>
      </c>
      <c r="B23" s="15" t="s">
        <v>7</v>
      </c>
      <c r="C23" s="31"/>
      <c r="D23" s="14"/>
      <c r="E23" s="14"/>
      <c r="F23" s="14">
        <f>F24</f>
        <v>0</v>
      </c>
      <c r="G23" s="14">
        <f>SUM(G24:G24)</f>
        <v>0</v>
      </c>
      <c r="H23" s="14">
        <f>SUM(H24:H24)</f>
        <v>0</v>
      </c>
      <c r="I23" s="5">
        <f t="shared" si="1"/>
        <v>0</v>
      </c>
    </row>
    <row r="24" spans="1:9" ht="16.5" customHeight="1">
      <c r="A24" s="17" t="s">
        <v>47</v>
      </c>
      <c r="B24" s="18" t="s">
        <v>45</v>
      </c>
      <c r="C24" s="32" t="s">
        <v>51</v>
      </c>
      <c r="D24" s="19"/>
      <c r="E24" s="19"/>
      <c r="F24" s="19">
        <f>E24*D24</f>
        <v>0</v>
      </c>
      <c r="G24" s="19">
        <f>F24-H24</f>
        <v>0</v>
      </c>
      <c r="H24" s="19"/>
      <c r="I24" s="5">
        <f t="shared" si="1"/>
        <v>0</v>
      </c>
    </row>
    <row r="25" spans="1:9" ht="30.75" customHeight="1">
      <c r="A25" s="9" t="s">
        <v>34</v>
      </c>
      <c r="B25" s="10" t="s">
        <v>15</v>
      </c>
      <c r="C25" s="34"/>
      <c r="D25" s="14"/>
      <c r="E25" s="14"/>
      <c r="F25" s="14">
        <f>F26</f>
        <v>16940</v>
      </c>
      <c r="G25" s="14">
        <f t="shared" ref="G25:H25" si="2">G26</f>
        <v>5040</v>
      </c>
      <c r="H25" s="14">
        <f t="shared" si="2"/>
        <v>11900</v>
      </c>
      <c r="I25" s="5">
        <f t="shared" si="1"/>
        <v>0</v>
      </c>
    </row>
    <row r="26" spans="1:9" ht="20.25" customHeight="1">
      <c r="A26" s="9" t="s">
        <v>35</v>
      </c>
      <c r="B26" s="10" t="s">
        <v>17</v>
      </c>
      <c r="C26" s="11"/>
      <c r="D26" s="12"/>
      <c r="E26" s="12"/>
      <c r="F26" s="12">
        <f>F27</f>
        <v>16940</v>
      </c>
      <c r="G26" s="12">
        <f t="shared" ref="G26:H26" si="3">SUM(G27)</f>
        <v>5040</v>
      </c>
      <c r="H26" s="12">
        <f t="shared" si="3"/>
        <v>11900</v>
      </c>
      <c r="I26" s="5">
        <f t="shared" si="1"/>
        <v>0</v>
      </c>
    </row>
    <row r="27" spans="1:9" s="36" customFormat="1" ht="20.25" customHeight="1">
      <c r="A27" s="61" t="s">
        <v>36</v>
      </c>
      <c r="B27" s="62" t="s">
        <v>68</v>
      </c>
      <c r="C27" s="63"/>
      <c r="D27" s="64">
        <v>1</v>
      </c>
      <c r="E27" s="64">
        <v>16940</v>
      </c>
      <c r="F27" s="64">
        <f>D27*E27</f>
        <v>16940</v>
      </c>
      <c r="G27" s="64">
        <f>F27-H27</f>
        <v>5040</v>
      </c>
      <c r="H27" s="64">
        <v>11900</v>
      </c>
      <c r="I27" s="35"/>
    </row>
    <row r="28" spans="1:9" s="5" customFormat="1" ht="18.75" customHeight="1">
      <c r="A28" s="22"/>
      <c r="B28" s="27" t="s">
        <v>53</v>
      </c>
      <c r="C28" s="22"/>
      <c r="D28" s="22"/>
      <c r="E28" s="22"/>
      <c r="F28" s="21">
        <f>F6+F23+F25</f>
        <v>136920</v>
      </c>
      <c r="G28" s="21">
        <f>G6+G23+G25</f>
        <v>45020</v>
      </c>
      <c r="H28" s="21">
        <f>H6+H23+H25</f>
        <v>91900</v>
      </c>
      <c r="I28" s="5">
        <f t="shared" si="1"/>
        <v>0</v>
      </c>
    </row>
    <row r="29" spans="1:9" ht="18.75" customHeight="1">
      <c r="A29" s="23"/>
      <c r="B29" s="24" t="s">
        <v>44</v>
      </c>
      <c r="C29" s="23"/>
      <c r="D29" s="25"/>
      <c r="E29" s="26"/>
      <c r="F29" s="26">
        <f>G29+H29</f>
        <v>100.00000000000001</v>
      </c>
      <c r="G29" s="26">
        <f>G28/$F$28*100</f>
        <v>32.880514168857729</v>
      </c>
      <c r="H29" s="26">
        <f>H28/$F$28*100</f>
        <v>67.119485831142285</v>
      </c>
    </row>
  </sheetData>
  <mergeCells count="6">
    <mergeCell ref="A1:H1"/>
    <mergeCell ref="A2:H2"/>
    <mergeCell ref="A3:A4"/>
    <mergeCell ref="B3:B4"/>
    <mergeCell ref="C3:C4"/>
    <mergeCell ref="D3:H3"/>
  </mergeCells>
  <pageMargins left="0.6" right="0.15748031496063" top="0.39370078740157499" bottom="0.196850393700787" header="0.31496062992126" footer="0.15748031496063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9"/>
  <sheetViews>
    <sheetView showZeros="0" view="pageBreakPreview" zoomScale="80" zoomScaleSheetLayoutView="80" workbookViewId="0">
      <selection activeCell="H28" sqref="H28"/>
    </sheetView>
  </sheetViews>
  <sheetFormatPr defaultColWidth="9.140625" defaultRowHeight="12.75"/>
  <cols>
    <col min="1" max="1" width="8.5703125" style="6" customWidth="1"/>
    <col min="2" max="2" width="64.28515625" style="7" customWidth="1"/>
    <col min="3" max="3" width="6.42578125" style="6" customWidth="1"/>
    <col min="4" max="4" width="8" style="8" customWidth="1"/>
    <col min="5" max="5" width="11" style="2" customWidth="1"/>
    <col min="6" max="6" width="11.140625" style="2" bestFit="1" customWidth="1"/>
    <col min="7" max="7" width="11.42578125" style="2" customWidth="1"/>
    <col min="8" max="8" width="11.7109375" style="2" customWidth="1"/>
    <col min="9" max="9" width="9.140625" style="1"/>
    <col min="10" max="10" width="11.42578125" style="1" bestFit="1" customWidth="1"/>
    <col min="11" max="11" width="10" style="1" bestFit="1" customWidth="1"/>
    <col min="12" max="12" width="9.42578125" style="1" bestFit="1" customWidth="1"/>
    <col min="13" max="16384" width="9.140625" style="1"/>
  </cols>
  <sheetData>
    <row r="1" spans="1:9" ht="15.75" customHeight="1">
      <c r="A1" s="68" t="s">
        <v>72</v>
      </c>
      <c r="B1" s="68"/>
      <c r="C1" s="68"/>
      <c r="D1" s="68"/>
      <c r="E1" s="68"/>
      <c r="F1" s="68"/>
      <c r="G1" s="68"/>
      <c r="H1" s="68"/>
    </row>
    <row r="2" spans="1:9" ht="15.75" customHeight="1">
      <c r="A2" s="68"/>
      <c r="B2" s="68"/>
      <c r="C2" s="68"/>
      <c r="D2" s="68"/>
      <c r="E2" s="68"/>
      <c r="F2" s="68"/>
      <c r="G2" s="68"/>
      <c r="H2" s="68"/>
    </row>
    <row r="3" spans="1:9" s="3" customFormat="1" ht="19.5" customHeight="1">
      <c r="A3" s="69" t="s">
        <v>11</v>
      </c>
      <c r="B3" s="70" t="s">
        <v>12</v>
      </c>
      <c r="C3" s="69" t="s">
        <v>13</v>
      </c>
      <c r="D3" s="71" t="s">
        <v>54</v>
      </c>
      <c r="E3" s="71"/>
      <c r="F3" s="71"/>
      <c r="G3" s="71"/>
      <c r="H3" s="71"/>
    </row>
    <row r="4" spans="1:9" s="4" customFormat="1" ht="36" customHeight="1">
      <c r="A4" s="69"/>
      <c r="B4" s="70"/>
      <c r="C4" s="69"/>
      <c r="D4" s="28" t="s">
        <v>14</v>
      </c>
      <c r="E4" s="29" t="s">
        <v>55</v>
      </c>
      <c r="F4" s="29" t="s">
        <v>56</v>
      </c>
      <c r="G4" s="29" t="s">
        <v>67</v>
      </c>
      <c r="H4" s="29" t="s">
        <v>57</v>
      </c>
    </row>
    <row r="5" spans="1:9" s="5" customFormat="1" ht="9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</row>
    <row r="6" spans="1:9" ht="30" customHeight="1">
      <c r="A6" s="9" t="s">
        <v>19</v>
      </c>
      <c r="B6" s="10" t="s">
        <v>6</v>
      </c>
      <c r="C6" s="11"/>
      <c r="D6" s="12"/>
      <c r="E6" s="13"/>
      <c r="F6" s="14">
        <f>F7+F13+F20</f>
        <v>119980</v>
      </c>
      <c r="G6" s="14">
        <f>G7+G13+G20</f>
        <v>39980</v>
      </c>
      <c r="H6" s="14">
        <f>H7+H13+H20</f>
        <v>80000</v>
      </c>
      <c r="I6" s="5"/>
    </row>
    <row r="7" spans="1:9" ht="22.5" customHeight="1">
      <c r="A7" s="9" t="s">
        <v>20</v>
      </c>
      <c r="B7" s="15" t="s">
        <v>2</v>
      </c>
      <c r="C7" s="31"/>
      <c r="D7" s="14"/>
      <c r="E7" s="16"/>
      <c r="F7" s="14">
        <f>F8+F9</f>
        <v>49480</v>
      </c>
      <c r="G7" s="14">
        <f>G8+G9</f>
        <v>18480</v>
      </c>
      <c r="H7" s="14">
        <f>H8+H9</f>
        <v>31000</v>
      </c>
      <c r="I7" s="5"/>
    </row>
    <row r="8" spans="1:9" ht="15">
      <c r="A8" s="17" t="s">
        <v>21</v>
      </c>
      <c r="B8" s="18" t="s">
        <v>40</v>
      </c>
      <c r="C8" s="30" t="s">
        <v>51</v>
      </c>
      <c r="D8" s="19">
        <v>1</v>
      </c>
      <c r="E8" s="19">
        <v>39480</v>
      </c>
      <c r="F8" s="19">
        <f>D8*E8</f>
        <v>39480</v>
      </c>
      <c r="G8" s="19">
        <f>F8-H8</f>
        <v>15480</v>
      </c>
      <c r="H8" s="19">
        <v>24000</v>
      </c>
      <c r="I8" s="5"/>
    </row>
    <row r="9" spans="1:9" ht="15">
      <c r="A9" s="17" t="s">
        <v>22</v>
      </c>
      <c r="B9" s="18" t="s">
        <v>0</v>
      </c>
      <c r="C9" s="32"/>
      <c r="D9" s="19"/>
      <c r="E9" s="19"/>
      <c r="F9" s="19">
        <f>SUM(F10:F12)</f>
        <v>10000</v>
      </c>
      <c r="G9" s="19">
        <f>SUM(G10:G12)</f>
        <v>3000</v>
      </c>
      <c r="H9" s="19">
        <f>SUM(H10:H12)</f>
        <v>7000</v>
      </c>
      <c r="I9" s="5"/>
    </row>
    <row r="10" spans="1:9" ht="15">
      <c r="A10" s="37" t="s">
        <v>37</v>
      </c>
      <c r="B10" s="38" t="s">
        <v>1</v>
      </c>
      <c r="C10" s="39" t="s">
        <v>52</v>
      </c>
      <c r="D10" s="40">
        <v>1</v>
      </c>
      <c r="E10" s="41">
        <v>10000</v>
      </c>
      <c r="F10" s="45">
        <f>E10*D10</f>
        <v>10000</v>
      </c>
      <c r="G10" s="41">
        <f>F10-H10</f>
        <v>3000</v>
      </c>
      <c r="H10" s="41">
        <v>7000</v>
      </c>
      <c r="I10" s="5"/>
    </row>
    <row r="11" spans="1:9" ht="15" customHeight="1">
      <c r="A11" s="42" t="s">
        <v>38</v>
      </c>
      <c r="B11" s="43" t="s">
        <v>49</v>
      </c>
      <c r="C11" s="44" t="s">
        <v>51</v>
      </c>
      <c r="D11" s="45"/>
      <c r="E11" s="45"/>
      <c r="F11" s="45">
        <f>E11*D11</f>
        <v>0</v>
      </c>
      <c r="G11" s="45">
        <f t="shared" ref="G11:G12" si="0">F11-H11</f>
        <v>0</v>
      </c>
      <c r="H11" s="46"/>
      <c r="I11" s="5"/>
    </row>
    <row r="12" spans="1:9" ht="15">
      <c r="A12" s="47" t="s">
        <v>39</v>
      </c>
      <c r="B12" s="48" t="s">
        <v>42</v>
      </c>
      <c r="C12" s="49" t="s">
        <v>52</v>
      </c>
      <c r="D12" s="50"/>
      <c r="E12" s="50"/>
      <c r="F12" s="51">
        <f>E12*D12</f>
        <v>0</v>
      </c>
      <c r="G12" s="51">
        <f t="shared" si="0"/>
        <v>0</v>
      </c>
      <c r="H12" s="52"/>
      <c r="I12" s="5"/>
    </row>
    <row r="13" spans="1:9" ht="22.5" customHeight="1">
      <c r="A13" s="9" t="s">
        <v>23</v>
      </c>
      <c r="B13" s="15" t="s">
        <v>10</v>
      </c>
      <c r="C13" s="31"/>
      <c r="D13" s="14"/>
      <c r="E13" s="14"/>
      <c r="F13" s="14">
        <f>F14+F17</f>
        <v>70500</v>
      </c>
      <c r="G13" s="14">
        <f>G14+G17</f>
        <v>21500</v>
      </c>
      <c r="H13" s="14">
        <f>H14+H17</f>
        <v>49000</v>
      </c>
      <c r="I13" s="5"/>
    </row>
    <row r="14" spans="1:9" ht="15">
      <c r="A14" s="17" t="s">
        <v>24</v>
      </c>
      <c r="B14" s="18" t="s">
        <v>3</v>
      </c>
      <c r="C14" s="33"/>
      <c r="D14" s="19"/>
      <c r="E14" s="19"/>
      <c r="F14" s="19">
        <f>SUM(F15:F16)</f>
        <v>70500</v>
      </c>
      <c r="G14" s="19">
        <f>SUM(G15:G16)</f>
        <v>21500</v>
      </c>
      <c r="H14" s="19">
        <f>SUM(H15:H16)</f>
        <v>49000</v>
      </c>
      <c r="I14" s="5"/>
    </row>
    <row r="15" spans="1:9" ht="30">
      <c r="A15" s="37" t="s">
        <v>25</v>
      </c>
      <c r="B15" s="53" t="s">
        <v>46</v>
      </c>
      <c r="C15" s="39" t="s">
        <v>51</v>
      </c>
      <c r="D15" s="41">
        <v>1</v>
      </c>
      <c r="E15" s="41">
        <v>60500</v>
      </c>
      <c r="F15" s="41">
        <f>D15*E15</f>
        <v>60500</v>
      </c>
      <c r="G15" s="54">
        <f>F15-H15</f>
        <v>18500</v>
      </c>
      <c r="H15" s="54">
        <v>42000</v>
      </c>
      <c r="I15" s="5"/>
    </row>
    <row r="16" spans="1:9" ht="15">
      <c r="A16" s="47" t="s">
        <v>26</v>
      </c>
      <c r="B16" s="55" t="s">
        <v>41</v>
      </c>
      <c r="C16" s="49" t="s">
        <v>52</v>
      </c>
      <c r="D16" s="51">
        <v>1</v>
      </c>
      <c r="E16" s="51">
        <v>10000</v>
      </c>
      <c r="F16" s="51">
        <f>D16*E16</f>
        <v>10000</v>
      </c>
      <c r="G16" s="56">
        <f>F16-H16</f>
        <v>3000</v>
      </c>
      <c r="H16" s="56">
        <v>7000</v>
      </c>
      <c r="I16" s="5"/>
    </row>
    <row r="17" spans="1:9" ht="15">
      <c r="A17" s="17" t="s">
        <v>27</v>
      </c>
      <c r="B17" s="18" t="s">
        <v>16</v>
      </c>
      <c r="C17" s="32"/>
      <c r="D17" s="19"/>
      <c r="E17" s="19"/>
      <c r="F17" s="19">
        <f>F18+F19</f>
        <v>0</v>
      </c>
      <c r="G17" s="19">
        <f>G18+G19</f>
        <v>0</v>
      </c>
      <c r="H17" s="19">
        <f>H18+H19</f>
        <v>0</v>
      </c>
      <c r="I17" s="5"/>
    </row>
    <row r="18" spans="1:9" ht="15">
      <c r="A18" s="57" t="s">
        <v>28</v>
      </c>
      <c r="B18" s="53" t="s">
        <v>69</v>
      </c>
      <c r="C18" s="58"/>
      <c r="D18" s="41"/>
      <c r="E18" s="41"/>
      <c r="F18" s="41">
        <f>D18*E18</f>
        <v>0</v>
      </c>
      <c r="G18" s="41">
        <f>F18-H18</f>
        <v>0</v>
      </c>
      <c r="H18" s="41"/>
      <c r="I18" s="5"/>
    </row>
    <row r="19" spans="1:9" ht="15">
      <c r="A19" s="59" t="s">
        <v>29</v>
      </c>
      <c r="B19" s="55" t="s">
        <v>70</v>
      </c>
      <c r="C19" s="60"/>
      <c r="D19" s="51"/>
      <c r="E19" s="51"/>
      <c r="F19" s="51">
        <f>D19*E19</f>
        <v>0</v>
      </c>
      <c r="G19" s="51">
        <f>F19-H19</f>
        <v>0</v>
      </c>
      <c r="H19" s="51"/>
      <c r="I19" s="5"/>
    </row>
    <row r="20" spans="1:9" ht="25.5" customHeight="1">
      <c r="A20" s="9" t="s">
        <v>30</v>
      </c>
      <c r="B20" s="15" t="s">
        <v>4</v>
      </c>
      <c r="C20" s="31"/>
      <c r="D20" s="14"/>
      <c r="E20" s="14"/>
      <c r="F20" s="14">
        <f>F21+F22</f>
        <v>0</v>
      </c>
      <c r="G20" s="14">
        <f>G21+G22</f>
        <v>0</v>
      </c>
      <c r="H20" s="14">
        <f>H21+H22</f>
        <v>0</v>
      </c>
      <c r="I20" s="5"/>
    </row>
    <row r="21" spans="1:9" ht="15">
      <c r="A21" s="17" t="s">
        <v>31</v>
      </c>
      <c r="B21" s="18" t="s">
        <v>5</v>
      </c>
      <c r="C21" s="32"/>
      <c r="D21" s="19"/>
      <c r="E21" s="19"/>
      <c r="F21" s="19">
        <f>D21*E21</f>
        <v>0</v>
      </c>
      <c r="G21" s="19">
        <f>F21-H21</f>
        <v>0</v>
      </c>
      <c r="H21" s="19"/>
      <c r="I21" s="5"/>
    </row>
    <row r="22" spans="1:9" ht="15">
      <c r="A22" s="17" t="s">
        <v>32</v>
      </c>
      <c r="B22" s="18" t="s">
        <v>43</v>
      </c>
      <c r="C22" s="32"/>
      <c r="D22" s="19"/>
      <c r="E22" s="19"/>
      <c r="F22" s="19">
        <f>D22*E22</f>
        <v>0</v>
      </c>
      <c r="G22" s="19">
        <f>F22-H22</f>
        <v>0</v>
      </c>
      <c r="H22" s="19"/>
      <c r="I22" s="5">
        <f t="shared" ref="I22:I28" si="1">SUM(G22:H22)-F22</f>
        <v>0</v>
      </c>
    </row>
    <row r="23" spans="1:9" ht="30" customHeight="1">
      <c r="A23" s="9" t="s">
        <v>33</v>
      </c>
      <c r="B23" s="15" t="s">
        <v>7</v>
      </c>
      <c r="C23" s="31"/>
      <c r="D23" s="14"/>
      <c r="E23" s="14"/>
      <c r="F23" s="14">
        <f>F24</f>
        <v>0</v>
      </c>
      <c r="G23" s="14">
        <f>SUM(G24:G24)</f>
        <v>0</v>
      </c>
      <c r="H23" s="14">
        <f>SUM(H24:H24)</f>
        <v>0</v>
      </c>
      <c r="I23" s="5">
        <f t="shared" si="1"/>
        <v>0</v>
      </c>
    </row>
    <row r="24" spans="1:9" ht="16.5" customHeight="1">
      <c r="A24" s="17" t="s">
        <v>47</v>
      </c>
      <c r="B24" s="18" t="s">
        <v>45</v>
      </c>
      <c r="C24" s="32" t="s">
        <v>51</v>
      </c>
      <c r="D24" s="19"/>
      <c r="E24" s="19"/>
      <c r="F24" s="19">
        <f>E24*D24</f>
        <v>0</v>
      </c>
      <c r="G24" s="19">
        <f>F24-H24</f>
        <v>0</v>
      </c>
      <c r="H24" s="19"/>
      <c r="I24" s="5">
        <f t="shared" si="1"/>
        <v>0</v>
      </c>
    </row>
    <row r="25" spans="1:9" ht="30.75" customHeight="1">
      <c r="A25" s="9" t="s">
        <v>34</v>
      </c>
      <c r="B25" s="10" t="s">
        <v>15</v>
      </c>
      <c r="C25" s="34"/>
      <c r="D25" s="14"/>
      <c r="E25" s="14"/>
      <c r="F25" s="14">
        <f>F26</f>
        <v>16940</v>
      </c>
      <c r="G25" s="14">
        <f t="shared" ref="G25:H25" si="2">G26</f>
        <v>5040</v>
      </c>
      <c r="H25" s="14">
        <f t="shared" si="2"/>
        <v>11900</v>
      </c>
      <c r="I25" s="5">
        <f t="shared" si="1"/>
        <v>0</v>
      </c>
    </row>
    <row r="26" spans="1:9" ht="20.25" customHeight="1">
      <c r="A26" s="9" t="s">
        <v>35</v>
      </c>
      <c r="B26" s="10" t="s">
        <v>17</v>
      </c>
      <c r="C26" s="11"/>
      <c r="D26" s="12"/>
      <c r="E26" s="12"/>
      <c r="F26" s="12">
        <f>F27</f>
        <v>16940</v>
      </c>
      <c r="G26" s="12">
        <f t="shared" ref="G26:H26" si="3">SUM(G27)</f>
        <v>5040</v>
      </c>
      <c r="H26" s="12">
        <f t="shared" si="3"/>
        <v>11900</v>
      </c>
      <c r="I26" s="5">
        <f t="shared" si="1"/>
        <v>0</v>
      </c>
    </row>
    <row r="27" spans="1:9" s="36" customFormat="1" ht="20.25" customHeight="1">
      <c r="A27" s="61" t="s">
        <v>36</v>
      </c>
      <c r="B27" s="62" t="s">
        <v>68</v>
      </c>
      <c r="C27" s="63"/>
      <c r="D27" s="64">
        <v>1</v>
      </c>
      <c r="E27" s="64">
        <v>16940</v>
      </c>
      <c r="F27" s="64">
        <f>D27*E27</f>
        <v>16940</v>
      </c>
      <c r="G27" s="64">
        <f>F27-H27</f>
        <v>5040</v>
      </c>
      <c r="H27" s="64">
        <v>11900</v>
      </c>
      <c r="I27" s="35"/>
    </row>
    <row r="28" spans="1:9" s="5" customFormat="1" ht="18.75" customHeight="1">
      <c r="A28" s="22"/>
      <c r="B28" s="27" t="s">
        <v>53</v>
      </c>
      <c r="C28" s="22"/>
      <c r="D28" s="22"/>
      <c r="E28" s="22"/>
      <c r="F28" s="21">
        <f>F6+F23+F25</f>
        <v>136920</v>
      </c>
      <c r="G28" s="21">
        <f>G6+G23+G25</f>
        <v>45020</v>
      </c>
      <c r="H28" s="21">
        <f>H6+H23+H25</f>
        <v>91900</v>
      </c>
      <c r="I28" s="5">
        <f t="shared" si="1"/>
        <v>0</v>
      </c>
    </row>
    <row r="29" spans="1:9" ht="18.75" customHeight="1">
      <c r="A29" s="23"/>
      <c r="B29" s="24" t="s">
        <v>44</v>
      </c>
      <c r="C29" s="23"/>
      <c r="D29" s="25"/>
      <c r="E29" s="26"/>
      <c r="F29" s="26">
        <f>G29+H29</f>
        <v>100.00000000000001</v>
      </c>
      <c r="G29" s="26">
        <f>G28/$F$28*100</f>
        <v>32.880514168857729</v>
      </c>
      <c r="H29" s="26">
        <f>H28/$F$28*100</f>
        <v>67.119485831142285</v>
      </c>
    </row>
  </sheetData>
  <mergeCells count="6">
    <mergeCell ref="A1:H1"/>
    <mergeCell ref="A2:H2"/>
    <mergeCell ref="A3:A4"/>
    <mergeCell ref="B3:B4"/>
    <mergeCell ref="C3:C4"/>
    <mergeCell ref="D3:H3"/>
  </mergeCells>
  <pageMargins left="0.6" right="0.15748031496063" top="0.39370078740157499" bottom="0.196850393700787" header="0.31496062992126" footer="0.15748031496063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9"/>
  <sheetViews>
    <sheetView showZeros="0" view="pageBreakPreview" zoomScale="80" zoomScaleSheetLayoutView="80" workbookViewId="0">
      <selection activeCell="H28" sqref="H28"/>
    </sheetView>
  </sheetViews>
  <sheetFormatPr defaultColWidth="9.140625" defaultRowHeight="12.75"/>
  <cols>
    <col min="1" max="1" width="8.5703125" style="6" customWidth="1"/>
    <col min="2" max="2" width="64.28515625" style="7" customWidth="1"/>
    <col min="3" max="3" width="6.42578125" style="6" customWidth="1"/>
    <col min="4" max="4" width="8" style="8" customWidth="1"/>
    <col min="5" max="5" width="11" style="2" customWidth="1"/>
    <col min="6" max="6" width="11.140625" style="2" bestFit="1" customWidth="1"/>
    <col min="7" max="7" width="11.42578125" style="2" customWidth="1"/>
    <col min="8" max="8" width="11.7109375" style="2" customWidth="1"/>
    <col min="9" max="9" width="9.140625" style="1"/>
    <col min="10" max="10" width="11.42578125" style="1" bestFit="1" customWidth="1"/>
    <col min="11" max="11" width="10" style="1" bestFit="1" customWidth="1"/>
    <col min="12" max="12" width="9.42578125" style="1" bestFit="1" customWidth="1"/>
    <col min="13" max="16384" width="9.140625" style="1"/>
  </cols>
  <sheetData>
    <row r="1" spans="1:9" ht="15.75" customHeight="1">
      <c r="A1" s="68" t="s">
        <v>62</v>
      </c>
      <c r="B1" s="68"/>
      <c r="C1" s="68"/>
      <c r="D1" s="68"/>
      <c r="E1" s="68"/>
      <c r="F1" s="68"/>
      <c r="G1" s="68"/>
      <c r="H1" s="68"/>
    </row>
    <row r="2" spans="1:9" ht="15.75" customHeight="1">
      <c r="A2" s="68"/>
      <c r="B2" s="68"/>
      <c r="C2" s="68"/>
      <c r="D2" s="68"/>
      <c r="E2" s="68"/>
      <c r="F2" s="68"/>
      <c r="G2" s="68"/>
      <c r="H2" s="68"/>
    </row>
    <row r="3" spans="1:9" s="3" customFormat="1" ht="19.5" customHeight="1">
      <c r="A3" s="69" t="s">
        <v>11</v>
      </c>
      <c r="B3" s="70" t="s">
        <v>12</v>
      </c>
      <c r="C3" s="69" t="s">
        <v>13</v>
      </c>
      <c r="D3" s="71" t="s">
        <v>54</v>
      </c>
      <c r="E3" s="71"/>
      <c r="F3" s="71"/>
      <c r="G3" s="71"/>
      <c r="H3" s="71"/>
    </row>
    <row r="4" spans="1:9" s="4" customFormat="1" ht="36" customHeight="1">
      <c r="A4" s="69"/>
      <c r="B4" s="70"/>
      <c r="C4" s="69"/>
      <c r="D4" s="28" t="s">
        <v>14</v>
      </c>
      <c r="E4" s="29" t="s">
        <v>55</v>
      </c>
      <c r="F4" s="29" t="s">
        <v>56</v>
      </c>
      <c r="G4" s="29" t="s">
        <v>67</v>
      </c>
      <c r="H4" s="29" t="s">
        <v>57</v>
      </c>
    </row>
    <row r="5" spans="1:9" s="5" customFormat="1" ht="9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</row>
    <row r="6" spans="1:9" ht="30" customHeight="1">
      <c r="A6" s="9" t="s">
        <v>19</v>
      </c>
      <c r="B6" s="10" t="s">
        <v>6</v>
      </c>
      <c r="C6" s="11"/>
      <c r="D6" s="12"/>
      <c r="E6" s="13"/>
      <c r="F6" s="14">
        <f>F7+F13+F20</f>
        <v>119980</v>
      </c>
      <c r="G6" s="14">
        <f>G7+G13+G20</f>
        <v>39980</v>
      </c>
      <c r="H6" s="14">
        <f>H7+H13+H20</f>
        <v>80000</v>
      </c>
      <c r="I6" s="5"/>
    </row>
    <row r="7" spans="1:9" ht="22.5" customHeight="1">
      <c r="A7" s="9" t="s">
        <v>20</v>
      </c>
      <c r="B7" s="15" t="s">
        <v>2</v>
      </c>
      <c r="C7" s="31"/>
      <c r="D7" s="14"/>
      <c r="E7" s="16"/>
      <c r="F7" s="14">
        <f>F8+F9</f>
        <v>49480</v>
      </c>
      <c r="G7" s="14">
        <f>G8+G9</f>
        <v>18480</v>
      </c>
      <c r="H7" s="14">
        <f>H8+H9</f>
        <v>31000</v>
      </c>
      <c r="I7" s="5"/>
    </row>
    <row r="8" spans="1:9" ht="15">
      <c r="A8" s="17" t="s">
        <v>21</v>
      </c>
      <c r="B8" s="18" t="s">
        <v>40</v>
      </c>
      <c r="C8" s="30" t="s">
        <v>51</v>
      </c>
      <c r="D8" s="19">
        <v>1</v>
      </c>
      <c r="E8" s="19">
        <v>39480</v>
      </c>
      <c r="F8" s="19">
        <f>D8*E8</f>
        <v>39480</v>
      </c>
      <c r="G8" s="19">
        <f>F8-H8</f>
        <v>15480</v>
      </c>
      <c r="H8" s="19">
        <v>24000</v>
      </c>
      <c r="I8" s="5"/>
    </row>
    <row r="9" spans="1:9" ht="15">
      <c r="A9" s="17" t="s">
        <v>22</v>
      </c>
      <c r="B9" s="18" t="s">
        <v>0</v>
      </c>
      <c r="C9" s="32"/>
      <c r="D9" s="19"/>
      <c r="E9" s="19"/>
      <c r="F9" s="19">
        <f>SUM(F10:F12)</f>
        <v>10000</v>
      </c>
      <c r="G9" s="19">
        <f>SUM(G10:G12)</f>
        <v>3000</v>
      </c>
      <c r="H9" s="19">
        <f>SUM(H10:H12)</f>
        <v>7000</v>
      </c>
      <c r="I9" s="5"/>
    </row>
    <row r="10" spans="1:9" ht="15">
      <c r="A10" s="37" t="s">
        <v>37</v>
      </c>
      <c r="B10" s="38" t="s">
        <v>1</v>
      </c>
      <c r="C10" s="39" t="s">
        <v>52</v>
      </c>
      <c r="D10" s="40">
        <v>1</v>
      </c>
      <c r="E10" s="41">
        <v>10000</v>
      </c>
      <c r="F10" s="45">
        <f>E10*D10</f>
        <v>10000</v>
      </c>
      <c r="G10" s="41">
        <f>F10-H10</f>
        <v>3000</v>
      </c>
      <c r="H10" s="41">
        <v>7000</v>
      </c>
      <c r="I10" s="5"/>
    </row>
    <row r="11" spans="1:9" ht="15" customHeight="1">
      <c r="A11" s="42" t="s">
        <v>38</v>
      </c>
      <c r="B11" s="43" t="s">
        <v>49</v>
      </c>
      <c r="C11" s="44" t="s">
        <v>51</v>
      </c>
      <c r="D11" s="45"/>
      <c r="E11" s="45"/>
      <c r="F11" s="45">
        <f>E11*D11</f>
        <v>0</v>
      </c>
      <c r="G11" s="45">
        <f t="shared" ref="G11:G12" si="0">F11-H11</f>
        <v>0</v>
      </c>
      <c r="H11" s="46"/>
      <c r="I11" s="5"/>
    </row>
    <row r="12" spans="1:9" ht="15">
      <c r="A12" s="47" t="s">
        <v>39</v>
      </c>
      <c r="B12" s="48" t="s">
        <v>42</v>
      </c>
      <c r="C12" s="49" t="s">
        <v>52</v>
      </c>
      <c r="D12" s="50"/>
      <c r="E12" s="50"/>
      <c r="F12" s="51">
        <f>E12*D12</f>
        <v>0</v>
      </c>
      <c r="G12" s="51">
        <f t="shared" si="0"/>
        <v>0</v>
      </c>
      <c r="H12" s="52"/>
      <c r="I12" s="5"/>
    </row>
    <row r="13" spans="1:9" ht="22.5" customHeight="1">
      <c r="A13" s="9" t="s">
        <v>23</v>
      </c>
      <c r="B13" s="15" t="s">
        <v>10</v>
      </c>
      <c r="C13" s="31"/>
      <c r="D13" s="14"/>
      <c r="E13" s="14"/>
      <c r="F13" s="14">
        <f>F14+F17</f>
        <v>70500</v>
      </c>
      <c r="G13" s="14">
        <f>G14+G17</f>
        <v>21500</v>
      </c>
      <c r="H13" s="14">
        <f>H14+H17</f>
        <v>49000</v>
      </c>
      <c r="I13" s="5"/>
    </row>
    <row r="14" spans="1:9" ht="15">
      <c r="A14" s="17" t="s">
        <v>24</v>
      </c>
      <c r="B14" s="18" t="s">
        <v>3</v>
      </c>
      <c r="C14" s="33"/>
      <c r="D14" s="19"/>
      <c r="E14" s="19"/>
      <c r="F14" s="19">
        <f>SUM(F15:F16)</f>
        <v>70500</v>
      </c>
      <c r="G14" s="19">
        <f>SUM(G15:G16)</f>
        <v>21500</v>
      </c>
      <c r="H14" s="19">
        <f>SUM(H15:H16)</f>
        <v>49000</v>
      </c>
      <c r="I14" s="5"/>
    </row>
    <row r="15" spans="1:9" ht="30">
      <c r="A15" s="37" t="s">
        <v>25</v>
      </c>
      <c r="B15" s="53" t="s">
        <v>46</v>
      </c>
      <c r="C15" s="39" t="s">
        <v>51</v>
      </c>
      <c r="D15" s="41">
        <v>1</v>
      </c>
      <c r="E15" s="41">
        <v>60500</v>
      </c>
      <c r="F15" s="41">
        <f>D15*E15</f>
        <v>60500</v>
      </c>
      <c r="G15" s="54">
        <f>F15-H15</f>
        <v>18500</v>
      </c>
      <c r="H15" s="54">
        <v>42000</v>
      </c>
      <c r="I15" s="5"/>
    </row>
    <row r="16" spans="1:9" ht="15">
      <c r="A16" s="47" t="s">
        <v>26</v>
      </c>
      <c r="B16" s="55" t="s">
        <v>41</v>
      </c>
      <c r="C16" s="49" t="s">
        <v>52</v>
      </c>
      <c r="D16" s="51">
        <v>1</v>
      </c>
      <c r="E16" s="51">
        <v>10000</v>
      </c>
      <c r="F16" s="51">
        <f>D16*E16</f>
        <v>10000</v>
      </c>
      <c r="G16" s="56">
        <f>F16-H16</f>
        <v>3000</v>
      </c>
      <c r="H16" s="56">
        <v>7000</v>
      </c>
      <c r="I16" s="5"/>
    </row>
    <row r="17" spans="1:9" ht="15">
      <c r="A17" s="17" t="s">
        <v>27</v>
      </c>
      <c r="B17" s="18" t="s">
        <v>16</v>
      </c>
      <c r="C17" s="32"/>
      <c r="D17" s="19"/>
      <c r="E17" s="19"/>
      <c r="F17" s="19">
        <f>F18+F19</f>
        <v>0</v>
      </c>
      <c r="G17" s="19">
        <f>G18+G19</f>
        <v>0</v>
      </c>
      <c r="H17" s="19">
        <f>H18+H19</f>
        <v>0</v>
      </c>
      <c r="I17" s="5"/>
    </row>
    <row r="18" spans="1:9" ht="15">
      <c r="A18" s="57" t="s">
        <v>28</v>
      </c>
      <c r="B18" s="53" t="s">
        <v>69</v>
      </c>
      <c r="C18" s="58"/>
      <c r="D18" s="41"/>
      <c r="E18" s="41"/>
      <c r="F18" s="41">
        <f>D18*E18</f>
        <v>0</v>
      </c>
      <c r="G18" s="41">
        <f>F18-H18</f>
        <v>0</v>
      </c>
      <c r="H18" s="41"/>
      <c r="I18" s="5"/>
    </row>
    <row r="19" spans="1:9" ht="15">
      <c r="A19" s="59" t="s">
        <v>29</v>
      </c>
      <c r="B19" s="55" t="s">
        <v>70</v>
      </c>
      <c r="C19" s="60"/>
      <c r="D19" s="51"/>
      <c r="E19" s="51"/>
      <c r="F19" s="51">
        <f>D19*E19</f>
        <v>0</v>
      </c>
      <c r="G19" s="51">
        <f>F19-H19</f>
        <v>0</v>
      </c>
      <c r="H19" s="51"/>
      <c r="I19" s="5"/>
    </row>
    <row r="20" spans="1:9" ht="25.5" customHeight="1">
      <c r="A20" s="9" t="s">
        <v>30</v>
      </c>
      <c r="B20" s="15" t="s">
        <v>4</v>
      </c>
      <c r="C20" s="31"/>
      <c r="D20" s="14"/>
      <c r="E20" s="14"/>
      <c r="F20" s="14">
        <f>F21+F22</f>
        <v>0</v>
      </c>
      <c r="G20" s="14">
        <f>G21+G22</f>
        <v>0</v>
      </c>
      <c r="H20" s="14">
        <f>H21+H22</f>
        <v>0</v>
      </c>
      <c r="I20" s="5"/>
    </row>
    <row r="21" spans="1:9" ht="15">
      <c r="A21" s="17" t="s">
        <v>31</v>
      </c>
      <c r="B21" s="18" t="s">
        <v>5</v>
      </c>
      <c r="C21" s="32"/>
      <c r="D21" s="19"/>
      <c r="E21" s="19"/>
      <c r="F21" s="19">
        <f>D21*E21</f>
        <v>0</v>
      </c>
      <c r="G21" s="19">
        <f>F21-H21</f>
        <v>0</v>
      </c>
      <c r="H21" s="19"/>
      <c r="I21" s="5"/>
    </row>
    <row r="22" spans="1:9" ht="15">
      <c r="A22" s="17" t="s">
        <v>32</v>
      </c>
      <c r="B22" s="18" t="s">
        <v>43</v>
      </c>
      <c r="C22" s="32"/>
      <c r="D22" s="19"/>
      <c r="E22" s="19"/>
      <c r="F22" s="19">
        <f>D22*E22</f>
        <v>0</v>
      </c>
      <c r="G22" s="19">
        <f>F22-H22</f>
        <v>0</v>
      </c>
      <c r="H22" s="19"/>
      <c r="I22" s="5">
        <f t="shared" ref="I22:I28" si="1">SUM(G22:H22)-F22</f>
        <v>0</v>
      </c>
    </row>
    <row r="23" spans="1:9" ht="30" customHeight="1">
      <c r="A23" s="9" t="s">
        <v>33</v>
      </c>
      <c r="B23" s="15" t="s">
        <v>7</v>
      </c>
      <c r="C23" s="31"/>
      <c r="D23" s="14"/>
      <c r="E23" s="14"/>
      <c r="F23" s="14">
        <f>F24</f>
        <v>0</v>
      </c>
      <c r="G23" s="14">
        <f>SUM(G24:G24)</f>
        <v>0</v>
      </c>
      <c r="H23" s="14">
        <f>SUM(H24:H24)</f>
        <v>0</v>
      </c>
      <c r="I23" s="5">
        <f t="shared" si="1"/>
        <v>0</v>
      </c>
    </row>
    <row r="24" spans="1:9" ht="16.5" customHeight="1">
      <c r="A24" s="17" t="s">
        <v>47</v>
      </c>
      <c r="B24" s="18" t="s">
        <v>45</v>
      </c>
      <c r="C24" s="32" t="s">
        <v>51</v>
      </c>
      <c r="D24" s="19"/>
      <c r="E24" s="19"/>
      <c r="F24" s="19">
        <f>E24*D24</f>
        <v>0</v>
      </c>
      <c r="G24" s="19">
        <f>F24-H24</f>
        <v>0</v>
      </c>
      <c r="H24" s="19"/>
      <c r="I24" s="5">
        <f t="shared" si="1"/>
        <v>0</v>
      </c>
    </row>
    <row r="25" spans="1:9" ht="30.75" customHeight="1">
      <c r="A25" s="9" t="s">
        <v>34</v>
      </c>
      <c r="B25" s="10" t="s">
        <v>15</v>
      </c>
      <c r="C25" s="34"/>
      <c r="D25" s="14"/>
      <c r="E25" s="14"/>
      <c r="F25" s="14">
        <f>F26</f>
        <v>16940</v>
      </c>
      <c r="G25" s="14">
        <f t="shared" ref="G25:H25" si="2">G26</f>
        <v>5040</v>
      </c>
      <c r="H25" s="14">
        <f t="shared" si="2"/>
        <v>11900</v>
      </c>
      <c r="I25" s="5">
        <f t="shared" si="1"/>
        <v>0</v>
      </c>
    </row>
    <row r="26" spans="1:9" ht="20.25" customHeight="1">
      <c r="A26" s="9" t="s">
        <v>35</v>
      </c>
      <c r="B26" s="10" t="s">
        <v>17</v>
      </c>
      <c r="C26" s="11"/>
      <c r="D26" s="12"/>
      <c r="E26" s="12"/>
      <c r="F26" s="12">
        <f>F27</f>
        <v>16940</v>
      </c>
      <c r="G26" s="12">
        <f t="shared" ref="G26:H26" si="3">SUM(G27)</f>
        <v>5040</v>
      </c>
      <c r="H26" s="12">
        <f t="shared" si="3"/>
        <v>11900</v>
      </c>
      <c r="I26" s="5">
        <f t="shared" si="1"/>
        <v>0</v>
      </c>
    </row>
    <row r="27" spans="1:9" s="36" customFormat="1" ht="20.25" customHeight="1">
      <c r="A27" s="61" t="s">
        <v>36</v>
      </c>
      <c r="B27" s="62" t="s">
        <v>68</v>
      </c>
      <c r="C27" s="63"/>
      <c r="D27" s="64">
        <v>1</v>
      </c>
      <c r="E27" s="64">
        <v>16940</v>
      </c>
      <c r="F27" s="64">
        <f>D27*E27</f>
        <v>16940</v>
      </c>
      <c r="G27" s="64">
        <f>F27-H27</f>
        <v>5040</v>
      </c>
      <c r="H27" s="64">
        <v>11900</v>
      </c>
      <c r="I27" s="35"/>
    </row>
    <row r="28" spans="1:9" s="5" customFormat="1" ht="18.75" customHeight="1">
      <c r="A28" s="22"/>
      <c r="B28" s="27" t="s">
        <v>53</v>
      </c>
      <c r="C28" s="22"/>
      <c r="D28" s="22"/>
      <c r="E28" s="22"/>
      <c r="F28" s="21">
        <f>F6+F23+F25</f>
        <v>136920</v>
      </c>
      <c r="G28" s="21">
        <f>G6+G23+G25</f>
        <v>45020</v>
      </c>
      <c r="H28" s="21">
        <f>H6+H23+H25</f>
        <v>91900</v>
      </c>
      <c r="I28" s="5">
        <f t="shared" si="1"/>
        <v>0</v>
      </c>
    </row>
    <row r="29" spans="1:9" ht="18.75" customHeight="1">
      <c r="A29" s="23"/>
      <c r="B29" s="24" t="s">
        <v>44</v>
      </c>
      <c r="C29" s="23"/>
      <c r="D29" s="25"/>
      <c r="E29" s="26"/>
      <c r="F29" s="26">
        <f>G29+H29</f>
        <v>100.00000000000001</v>
      </c>
      <c r="G29" s="26">
        <f>G28/$F$28*100</f>
        <v>32.880514168857729</v>
      </c>
      <c r="H29" s="26">
        <f>H28/$F$28*100</f>
        <v>67.119485831142285</v>
      </c>
    </row>
  </sheetData>
  <mergeCells count="6">
    <mergeCell ref="A1:H1"/>
    <mergeCell ref="A2:H2"/>
    <mergeCell ref="A3:A4"/>
    <mergeCell ref="B3:B4"/>
    <mergeCell ref="C3:C4"/>
    <mergeCell ref="D3:H3"/>
  </mergeCells>
  <pageMargins left="0.6" right="0.15748031496063" top="0.39370078740157499" bottom="0.196850393700787" header="0.31496062992126" footer="0.15748031496063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9"/>
  <sheetViews>
    <sheetView showZeros="0" view="pageBreakPreview" zoomScale="80" zoomScaleSheetLayoutView="80" workbookViewId="0">
      <selection activeCell="H28" sqref="H28"/>
    </sheetView>
  </sheetViews>
  <sheetFormatPr defaultColWidth="9.140625" defaultRowHeight="12.75"/>
  <cols>
    <col min="1" max="1" width="8.5703125" style="6" customWidth="1"/>
    <col min="2" max="2" width="64.28515625" style="7" customWidth="1"/>
    <col min="3" max="3" width="6.42578125" style="6" customWidth="1"/>
    <col min="4" max="4" width="8" style="8" customWidth="1"/>
    <col min="5" max="5" width="11" style="2" customWidth="1"/>
    <col min="6" max="6" width="11.140625" style="2" bestFit="1" customWidth="1"/>
    <col min="7" max="7" width="11.42578125" style="2" customWidth="1"/>
    <col min="8" max="8" width="11.7109375" style="2" customWidth="1"/>
    <col min="9" max="9" width="9.140625" style="1"/>
    <col min="10" max="10" width="11.42578125" style="1" bestFit="1" customWidth="1"/>
    <col min="11" max="11" width="10" style="1" bestFit="1" customWidth="1"/>
    <col min="12" max="12" width="9.42578125" style="1" bestFit="1" customWidth="1"/>
    <col min="13" max="16384" width="9.140625" style="1"/>
  </cols>
  <sheetData>
    <row r="1" spans="1:9" ht="15.75" customHeight="1">
      <c r="A1" s="68" t="s">
        <v>63</v>
      </c>
      <c r="B1" s="68"/>
      <c r="C1" s="68"/>
      <c r="D1" s="68"/>
      <c r="E1" s="68"/>
      <c r="F1" s="68"/>
      <c r="G1" s="68"/>
      <c r="H1" s="68"/>
    </row>
    <row r="2" spans="1:9" ht="15.75" customHeight="1">
      <c r="A2" s="68"/>
      <c r="B2" s="68"/>
      <c r="C2" s="68"/>
      <c r="D2" s="68"/>
      <c r="E2" s="68"/>
      <c r="F2" s="68"/>
      <c r="G2" s="68"/>
      <c r="H2" s="68"/>
    </row>
    <row r="3" spans="1:9" s="3" customFormat="1" ht="19.5" customHeight="1">
      <c r="A3" s="69" t="s">
        <v>11</v>
      </c>
      <c r="B3" s="70" t="s">
        <v>12</v>
      </c>
      <c r="C3" s="69" t="s">
        <v>13</v>
      </c>
      <c r="D3" s="71" t="s">
        <v>54</v>
      </c>
      <c r="E3" s="71"/>
      <c r="F3" s="71"/>
      <c r="G3" s="71"/>
      <c r="H3" s="71"/>
    </row>
    <row r="4" spans="1:9" s="4" customFormat="1" ht="36" customHeight="1">
      <c r="A4" s="69"/>
      <c r="B4" s="70"/>
      <c r="C4" s="69"/>
      <c r="D4" s="28" t="s">
        <v>14</v>
      </c>
      <c r="E4" s="29" t="s">
        <v>55</v>
      </c>
      <c r="F4" s="29" t="s">
        <v>56</v>
      </c>
      <c r="G4" s="29" t="s">
        <v>67</v>
      </c>
      <c r="H4" s="29" t="s">
        <v>57</v>
      </c>
    </row>
    <row r="5" spans="1:9" s="5" customFormat="1" ht="9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</row>
    <row r="6" spans="1:9" ht="30" customHeight="1">
      <c r="A6" s="9" t="s">
        <v>19</v>
      </c>
      <c r="B6" s="10" t="s">
        <v>6</v>
      </c>
      <c r="C6" s="11"/>
      <c r="D6" s="12"/>
      <c r="E6" s="13"/>
      <c r="F6" s="14">
        <f>F7+F13+F20</f>
        <v>132180</v>
      </c>
      <c r="G6" s="14">
        <f>G7+G13+G20</f>
        <v>43580</v>
      </c>
      <c r="H6" s="14">
        <f>H7+H13+H20</f>
        <v>88600</v>
      </c>
      <c r="I6" s="5"/>
    </row>
    <row r="7" spans="1:9" ht="22.5" customHeight="1">
      <c r="A7" s="9" t="s">
        <v>20</v>
      </c>
      <c r="B7" s="15" t="s">
        <v>2</v>
      </c>
      <c r="C7" s="31"/>
      <c r="D7" s="14"/>
      <c r="E7" s="16"/>
      <c r="F7" s="14">
        <f>F8+F9</f>
        <v>49480</v>
      </c>
      <c r="G7" s="14">
        <f>G8+G9</f>
        <v>18480</v>
      </c>
      <c r="H7" s="14">
        <f>H8+H9</f>
        <v>31000</v>
      </c>
      <c r="I7" s="5"/>
    </row>
    <row r="8" spans="1:9" ht="15">
      <c r="A8" s="17" t="s">
        <v>21</v>
      </c>
      <c r="B8" s="18" t="s">
        <v>40</v>
      </c>
      <c r="C8" s="30" t="s">
        <v>51</v>
      </c>
      <c r="D8" s="19">
        <v>1</v>
      </c>
      <c r="E8" s="19">
        <v>39480</v>
      </c>
      <c r="F8" s="19">
        <f>D8*E8</f>
        <v>39480</v>
      </c>
      <c r="G8" s="19">
        <f>F8-H8</f>
        <v>15480</v>
      </c>
      <c r="H8" s="19">
        <v>24000</v>
      </c>
      <c r="I8" s="5"/>
    </row>
    <row r="9" spans="1:9" ht="15">
      <c r="A9" s="17" t="s">
        <v>22</v>
      </c>
      <c r="B9" s="18" t="s">
        <v>0</v>
      </c>
      <c r="C9" s="32"/>
      <c r="D9" s="19"/>
      <c r="E9" s="19"/>
      <c r="F9" s="19">
        <f>SUM(F10:F12)</f>
        <v>10000</v>
      </c>
      <c r="G9" s="19">
        <f>SUM(G10:G12)</f>
        <v>3000</v>
      </c>
      <c r="H9" s="19">
        <f>SUM(H10:H12)</f>
        <v>7000</v>
      </c>
      <c r="I9" s="5"/>
    </row>
    <row r="10" spans="1:9" ht="15">
      <c r="A10" s="37" t="s">
        <v>37</v>
      </c>
      <c r="B10" s="38" t="s">
        <v>1</v>
      </c>
      <c r="C10" s="39" t="s">
        <v>52</v>
      </c>
      <c r="D10" s="40">
        <v>1</v>
      </c>
      <c r="E10" s="41">
        <v>10000</v>
      </c>
      <c r="F10" s="45">
        <f>E10*D10</f>
        <v>10000</v>
      </c>
      <c r="G10" s="41">
        <f>F10-H10</f>
        <v>3000</v>
      </c>
      <c r="H10" s="41">
        <v>7000</v>
      </c>
      <c r="I10" s="5"/>
    </row>
    <row r="11" spans="1:9" ht="15" customHeight="1">
      <c r="A11" s="42" t="s">
        <v>38</v>
      </c>
      <c r="B11" s="43" t="s">
        <v>49</v>
      </c>
      <c r="C11" s="44" t="s">
        <v>51</v>
      </c>
      <c r="D11" s="45"/>
      <c r="E11" s="45"/>
      <c r="F11" s="45">
        <f>E11*D11</f>
        <v>0</v>
      </c>
      <c r="G11" s="45">
        <f t="shared" ref="G11:G12" si="0">F11-H11</f>
        <v>0</v>
      </c>
      <c r="H11" s="46"/>
      <c r="I11" s="5"/>
    </row>
    <row r="12" spans="1:9" ht="15">
      <c r="A12" s="47" t="s">
        <v>39</v>
      </c>
      <c r="B12" s="48" t="s">
        <v>42</v>
      </c>
      <c r="C12" s="49" t="s">
        <v>52</v>
      </c>
      <c r="D12" s="50"/>
      <c r="E12" s="50"/>
      <c r="F12" s="51">
        <f>E12*D12</f>
        <v>0</v>
      </c>
      <c r="G12" s="51">
        <f t="shared" si="0"/>
        <v>0</v>
      </c>
      <c r="H12" s="52"/>
      <c r="I12" s="5"/>
    </row>
    <row r="13" spans="1:9" ht="22.5" customHeight="1">
      <c r="A13" s="9" t="s">
        <v>23</v>
      </c>
      <c r="B13" s="15" t="s">
        <v>10</v>
      </c>
      <c r="C13" s="31"/>
      <c r="D13" s="14"/>
      <c r="E13" s="14"/>
      <c r="F13" s="14">
        <f>F14+F17</f>
        <v>82700</v>
      </c>
      <c r="G13" s="14">
        <f>G14+G17</f>
        <v>25100</v>
      </c>
      <c r="H13" s="14">
        <f>H14+H17</f>
        <v>57600</v>
      </c>
      <c r="I13" s="5"/>
    </row>
    <row r="14" spans="1:9" ht="15">
      <c r="A14" s="17" t="s">
        <v>24</v>
      </c>
      <c r="B14" s="18" t="s">
        <v>3</v>
      </c>
      <c r="C14" s="33"/>
      <c r="D14" s="19"/>
      <c r="E14" s="19"/>
      <c r="F14" s="19">
        <f>SUM(F15:F16)</f>
        <v>70500</v>
      </c>
      <c r="G14" s="19">
        <f>SUM(G15:G16)</f>
        <v>21500</v>
      </c>
      <c r="H14" s="19">
        <f>SUM(H15:H16)</f>
        <v>49000</v>
      </c>
      <c r="I14" s="5"/>
    </row>
    <row r="15" spans="1:9" ht="30">
      <c r="A15" s="37" t="s">
        <v>25</v>
      </c>
      <c r="B15" s="53" t="s">
        <v>46</v>
      </c>
      <c r="C15" s="39" t="s">
        <v>51</v>
      </c>
      <c r="D15" s="41">
        <v>1</v>
      </c>
      <c r="E15" s="41">
        <v>60500</v>
      </c>
      <c r="F15" s="41">
        <f>D15*E15</f>
        <v>60500</v>
      </c>
      <c r="G15" s="54">
        <f>F15-H15</f>
        <v>18500</v>
      </c>
      <c r="H15" s="54">
        <v>42000</v>
      </c>
      <c r="I15" s="5"/>
    </row>
    <row r="16" spans="1:9" ht="15">
      <c r="A16" s="47" t="s">
        <v>26</v>
      </c>
      <c r="B16" s="55" t="s">
        <v>41</v>
      </c>
      <c r="C16" s="49" t="s">
        <v>52</v>
      </c>
      <c r="D16" s="51">
        <v>1</v>
      </c>
      <c r="E16" s="51">
        <v>10000</v>
      </c>
      <c r="F16" s="51">
        <f>D16*E16</f>
        <v>10000</v>
      </c>
      <c r="G16" s="56">
        <f>F16-H16</f>
        <v>3000</v>
      </c>
      <c r="H16" s="56">
        <v>7000</v>
      </c>
      <c r="I16" s="5"/>
    </row>
    <row r="17" spans="1:9" ht="15">
      <c r="A17" s="17" t="s">
        <v>27</v>
      </c>
      <c r="B17" s="18" t="s">
        <v>16</v>
      </c>
      <c r="C17" s="32"/>
      <c r="D17" s="19"/>
      <c r="E17" s="19"/>
      <c r="F17" s="19">
        <f>F18+F19</f>
        <v>12200</v>
      </c>
      <c r="G17" s="19">
        <f>G18+G19</f>
        <v>3600</v>
      </c>
      <c r="H17" s="19">
        <f>H18+H19</f>
        <v>8600</v>
      </c>
      <c r="I17" s="5"/>
    </row>
    <row r="18" spans="1:9" ht="15">
      <c r="A18" s="57" t="s">
        <v>28</v>
      </c>
      <c r="B18" s="53" t="s">
        <v>69</v>
      </c>
      <c r="C18" s="58"/>
      <c r="D18" s="41"/>
      <c r="E18" s="41"/>
      <c r="F18" s="41">
        <f>D18*E18</f>
        <v>0</v>
      </c>
      <c r="G18" s="41">
        <f>F18-H18</f>
        <v>0</v>
      </c>
      <c r="H18" s="41"/>
      <c r="I18" s="5"/>
    </row>
    <row r="19" spans="1:9" ht="15">
      <c r="A19" s="59" t="s">
        <v>29</v>
      </c>
      <c r="B19" s="55" t="s">
        <v>70</v>
      </c>
      <c r="C19" s="60"/>
      <c r="D19" s="51">
        <v>1</v>
      </c>
      <c r="E19" s="51">
        <v>12200</v>
      </c>
      <c r="F19" s="51">
        <f>D19*E19</f>
        <v>12200</v>
      </c>
      <c r="G19" s="51">
        <f>F19-H19</f>
        <v>3600</v>
      </c>
      <c r="H19" s="51">
        <v>8600</v>
      </c>
      <c r="I19" s="5"/>
    </row>
    <row r="20" spans="1:9" ht="25.5" customHeight="1">
      <c r="A20" s="9" t="s">
        <v>30</v>
      </c>
      <c r="B20" s="15" t="s">
        <v>4</v>
      </c>
      <c r="C20" s="31"/>
      <c r="D20" s="14"/>
      <c r="E20" s="14"/>
      <c r="F20" s="14">
        <f>F21+F22</f>
        <v>0</v>
      </c>
      <c r="G20" s="14">
        <f>G21+G22</f>
        <v>0</v>
      </c>
      <c r="H20" s="14">
        <f>H21+H22</f>
        <v>0</v>
      </c>
      <c r="I20" s="5"/>
    </row>
    <row r="21" spans="1:9" ht="15">
      <c r="A21" s="17" t="s">
        <v>31</v>
      </c>
      <c r="B21" s="18" t="s">
        <v>5</v>
      </c>
      <c r="C21" s="32"/>
      <c r="D21" s="19"/>
      <c r="E21" s="19"/>
      <c r="F21" s="19">
        <f>D21*E21</f>
        <v>0</v>
      </c>
      <c r="G21" s="19">
        <f>F21-H21</f>
        <v>0</v>
      </c>
      <c r="H21" s="19"/>
      <c r="I21" s="5"/>
    </row>
    <row r="22" spans="1:9" ht="15">
      <c r="A22" s="17" t="s">
        <v>32</v>
      </c>
      <c r="B22" s="18" t="s">
        <v>43</v>
      </c>
      <c r="C22" s="32"/>
      <c r="D22" s="19"/>
      <c r="E22" s="19"/>
      <c r="F22" s="19">
        <f>D22*E22</f>
        <v>0</v>
      </c>
      <c r="G22" s="19">
        <f>F22-H22</f>
        <v>0</v>
      </c>
      <c r="H22" s="19"/>
      <c r="I22" s="5">
        <f t="shared" ref="I22:I28" si="1">SUM(G22:H22)-F22</f>
        <v>0</v>
      </c>
    </row>
    <row r="23" spans="1:9" ht="30" customHeight="1">
      <c r="A23" s="9" t="s">
        <v>33</v>
      </c>
      <c r="B23" s="15" t="s">
        <v>7</v>
      </c>
      <c r="C23" s="31"/>
      <c r="D23" s="14"/>
      <c r="E23" s="14"/>
      <c r="F23" s="14">
        <f>F24</f>
        <v>0</v>
      </c>
      <c r="G23" s="14">
        <f>SUM(G24:G24)</f>
        <v>0</v>
      </c>
      <c r="H23" s="14">
        <f>SUM(H24:H24)</f>
        <v>0</v>
      </c>
      <c r="I23" s="5">
        <f t="shared" si="1"/>
        <v>0</v>
      </c>
    </row>
    <row r="24" spans="1:9" ht="16.5" customHeight="1">
      <c r="A24" s="17" t="s">
        <v>47</v>
      </c>
      <c r="B24" s="18" t="s">
        <v>45</v>
      </c>
      <c r="C24" s="32" t="s">
        <v>51</v>
      </c>
      <c r="D24" s="19"/>
      <c r="E24" s="19"/>
      <c r="F24" s="19">
        <f>E24*D24</f>
        <v>0</v>
      </c>
      <c r="G24" s="19">
        <f>F24-H24</f>
        <v>0</v>
      </c>
      <c r="H24" s="19"/>
      <c r="I24" s="5">
        <f t="shared" si="1"/>
        <v>0</v>
      </c>
    </row>
    <row r="25" spans="1:9" ht="30.75" customHeight="1">
      <c r="A25" s="9" t="s">
        <v>34</v>
      </c>
      <c r="B25" s="10" t="s">
        <v>15</v>
      </c>
      <c r="C25" s="34"/>
      <c r="D25" s="14"/>
      <c r="E25" s="14"/>
      <c r="F25" s="14">
        <f>F26</f>
        <v>16940</v>
      </c>
      <c r="G25" s="14">
        <f t="shared" ref="G25:H25" si="2">G26</f>
        <v>5040</v>
      </c>
      <c r="H25" s="14">
        <f t="shared" si="2"/>
        <v>11900</v>
      </c>
      <c r="I25" s="5">
        <f t="shared" si="1"/>
        <v>0</v>
      </c>
    </row>
    <row r="26" spans="1:9" ht="20.25" customHeight="1">
      <c r="A26" s="9" t="s">
        <v>35</v>
      </c>
      <c r="B26" s="10" t="s">
        <v>17</v>
      </c>
      <c r="C26" s="11"/>
      <c r="D26" s="12"/>
      <c r="E26" s="12"/>
      <c r="F26" s="12">
        <f>F27</f>
        <v>16940</v>
      </c>
      <c r="G26" s="12">
        <f t="shared" ref="G26:H26" si="3">SUM(G27)</f>
        <v>5040</v>
      </c>
      <c r="H26" s="12">
        <f t="shared" si="3"/>
        <v>11900</v>
      </c>
      <c r="I26" s="5">
        <f t="shared" si="1"/>
        <v>0</v>
      </c>
    </row>
    <row r="27" spans="1:9" s="36" customFormat="1" ht="20.25" customHeight="1">
      <c r="A27" s="61" t="s">
        <v>36</v>
      </c>
      <c r="B27" s="62" t="s">
        <v>68</v>
      </c>
      <c r="C27" s="63"/>
      <c r="D27" s="64">
        <v>1</v>
      </c>
      <c r="E27" s="64">
        <v>16940</v>
      </c>
      <c r="F27" s="64">
        <f>D27*E27</f>
        <v>16940</v>
      </c>
      <c r="G27" s="64">
        <f>F27-H27</f>
        <v>5040</v>
      </c>
      <c r="H27" s="64">
        <v>11900</v>
      </c>
      <c r="I27" s="35"/>
    </row>
    <row r="28" spans="1:9" s="5" customFormat="1" ht="18.75" customHeight="1">
      <c r="A28" s="22"/>
      <c r="B28" s="27" t="s">
        <v>53</v>
      </c>
      <c r="C28" s="22"/>
      <c r="D28" s="22"/>
      <c r="E28" s="22"/>
      <c r="F28" s="21">
        <f>F6+F23+F25</f>
        <v>149120</v>
      </c>
      <c r="G28" s="21">
        <f>G6+G23+G25</f>
        <v>48620</v>
      </c>
      <c r="H28" s="21">
        <f>H6+H23+H25</f>
        <v>100500</v>
      </c>
      <c r="I28" s="5">
        <f t="shared" si="1"/>
        <v>0</v>
      </c>
    </row>
    <row r="29" spans="1:9" ht="18.75" customHeight="1">
      <c r="A29" s="23"/>
      <c r="B29" s="24" t="s">
        <v>44</v>
      </c>
      <c r="C29" s="23"/>
      <c r="D29" s="25"/>
      <c r="E29" s="26"/>
      <c r="F29" s="26">
        <f>G29+H29</f>
        <v>100</v>
      </c>
      <c r="G29" s="26">
        <f>G28/$F$28*100</f>
        <v>32.60461373390558</v>
      </c>
      <c r="H29" s="26">
        <f>H28/$F$28*100</f>
        <v>67.39538626609442</v>
      </c>
    </row>
  </sheetData>
  <mergeCells count="6">
    <mergeCell ref="A1:H1"/>
    <mergeCell ref="A2:H2"/>
    <mergeCell ref="A3:A4"/>
    <mergeCell ref="B3:B4"/>
    <mergeCell ref="C3:C4"/>
    <mergeCell ref="D3:H3"/>
  </mergeCells>
  <pageMargins left="0.6" right="0.15748031496063" top="0.39370078740157499" bottom="0.196850393700787" header="0.31496062992126" footer="0.15748031496063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9"/>
  <sheetViews>
    <sheetView showZeros="0" view="pageBreakPreview" zoomScale="80" zoomScaleSheetLayoutView="80" workbookViewId="0">
      <selection activeCell="H28" sqref="H28"/>
    </sheetView>
  </sheetViews>
  <sheetFormatPr defaultColWidth="9.140625" defaultRowHeight="12.75"/>
  <cols>
    <col min="1" max="1" width="8.5703125" style="6" customWidth="1"/>
    <col min="2" max="2" width="64.28515625" style="7" customWidth="1"/>
    <col min="3" max="3" width="6.42578125" style="6" customWidth="1"/>
    <col min="4" max="4" width="8" style="8" customWidth="1"/>
    <col min="5" max="5" width="11" style="2" customWidth="1"/>
    <col min="6" max="6" width="11.140625" style="2" bestFit="1" customWidth="1"/>
    <col min="7" max="7" width="11.42578125" style="2" customWidth="1"/>
    <col min="8" max="8" width="11.7109375" style="2" customWidth="1"/>
    <col min="9" max="9" width="9.140625" style="1"/>
    <col min="10" max="10" width="11.42578125" style="1" bestFit="1" customWidth="1"/>
    <col min="11" max="11" width="10" style="1" bestFit="1" customWidth="1"/>
    <col min="12" max="12" width="9.42578125" style="1" bestFit="1" customWidth="1"/>
    <col min="13" max="16384" width="9.140625" style="1"/>
  </cols>
  <sheetData>
    <row r="1" spans="1:9" ht="15.75" customHeight="1">
      <c r="A1" s="68" t="s">
        <v>64</v>
      </c>
      <c r="B1" s="68"/>
      <c r="C1" s="68"/>
      <c r="D1" s="68"/>
      <c r="E1" s="68"/>
      <c r="F1" s="68"/>
      <c r="G1" s="68"/>
      <c r="H1" s="68"/>
    </row>
    <row r="2" spans="1:9" ht="15.75" customHeight="1">
      <c r="A2" s="68"/>
      <c r="B2" s="68"/>
      <c r="C2" s="68"/>
      <c r="D2" s="68"/>
      <c r="E2" s="68"/>
      <c r="F2" s="68"/>
      <c r="G2" s="68"/>
      <c r="H2" s="68"/>
    </row>
    <row r="3" spans="1:9" s="3" customFormat="1" ht="19.5" customHeight="1">
      <c r="A3" s="69" t="s">
        <v>11</v>
      </c>
      <c r="B3" s="70" t="s">
        <v>12</v>
      </c>
      <c r="C3" s="69" t="s">
        <v>13</v>
      </c>
      <c r="D3" s="71" t="s">
        <v>54</v>
      </c>
      <c r="E3" s="71"/>
      <c r="F3" s="71"/>
      <c r="G3" s="71"/>
      <c r="H3" s="71"/>
    </row>
    <row r="4" spans="1:9" s="4" customFormat="1" ht="36" customHeight="1">
      <c r="A4" s="69"/>
      <c r="B4" s="70"/>
      <c r="C4" s="69"/>
      <c r="D4" s="28" t="s">
        <v>14</v>
      </c>
      <c r="E4" s="29" t="s">
        <v>55</v>
      </c>
      <c r="F4" s="29" t="s">
        <v>56</v>
      </c>
      <c r="G4" s="29" t="s">
        <v>67</v>
      </c>
      <c r="H4" s="29" t="s">
        <v>57</v>
      </c>
    </row>
    <row r="5" spans="1:9" s="5" customFormat="1" ht="9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</row>
    <row r="6" spans="1:9" ht="30" customHeight="1">
      <c r="A6" s="9" t="s">
        <v>19</v>
      </c>
      <c r="B6" s="10" t="s">
        <v>6</v>
      </c>
      <c r="C6" s="11"/>
      <c r="D6" s="12"/>
      <c r="E6" s="13"/>
      <c r="F6" s="14">
        <f>F7+F13+F20</f>
        <v>123980</v>
      </c>
      <c r="G6" s="14">
        <f>G7+G13+G20</f>
        <v>41980</v>
      </c>
      <c r="H6" s="14">
        <f>H7+H13+H20</f>
        <v>82000</v>
      </c>
      <c r="I6" s="5"/>
    </row>
    <row r="7" spans="1:9" ht="22.5" customHeight="1">
      <c r="A7" s="9" t="s">
        <v>20</v>
      </c>
      <c r="B7" s="15" t="s">
        <v>2</v>
      </c>
      <c r="C7" s="31"/>
      <c r="D7" s="14"/>
      <c r="E7" s="16"/>
      <c r="F7" s="14">
        <f>F8+F9</f>
        <v>51480</v>
      </c>
      <c r="G7" s="14">
        <f>G8+G9</f>
        <v>19480</v>
      </c>
      <c r="H7" s="14">
        <f>H8+H9</f>
        <v>32000</v>
      </c>
      <c r="I7" s="5"/>
    </row>
    <row r="8" spans="1:9" ht="15">
      <c r="A8" s="17" t="s">
        <v>21</v>
      </c>
      <c r="B8" s="18" t="s">
        <v>40</v>
      </c>
      <c r="C8" s="30" t="s">
        <v>51</v>
      </c>
      <c r="D8" s="19">
        <v>1</v>
      </c>
      <c r="E8" s="19">
        <v>39480</v>
      </c>
      <c r="F8" s="19">
        <f>D8*E8</f>
        <v>39480</v>
      </c>
      <c r="G8" s="19">
        <f>F8-H8</f>
        <v>15480</v>
      </c>
      <c r="H8" s="19">
        <v>24000</v>
      </c>
      <c r="I8" s="5"/>
    </row>
    <row r="9" spans="1:9" ht="15">
      <c r="A9" s="17" t="s">
        <v>22</v>
      </c>
      <c r="B9" s="18" t="s">
        <v>0</v>
      </c>
      <c r="C9" s="32"/>
      <c r="D9" s="19"/>
      <c r="E9" s="19"/>
      <c r="F9" s="19">
        <f>SUM(F10:F12)</f>
        <v>12000</v>
      </c>
      <c r="G9" s="19">
        <f>SUM(G10:G12)</f>
        <v>4000</v>
      </c>
      <c r="H9" s="19">
        <f>SUM(H10:H12)</f>
        <v>8000</v>
      </c>
      <c r="I9" s="5"/>
    </row>
    <row r="10" spans="1:9" ht="15">
      <c r="A10" s="37" t="s">
        <v>37</v>
      </c>
      <c r="B10" s="38" t="s">
        <v>1</v>
      </c>
      <c r="C10" s="39" t="s">
        <v>52</v>
      </c>
      <c r="D10" s="40">
        <v>1</v>
      </c>
      <c r="E10" s="41">
        <v>12000</v>
      </c>
      <c r="F10" s="45">
        <f>E10*D10</f>
        <v>12000</v>
      </c>
      <c r="G10" s="41">
        <f>F10-H10</f>
        <v>4000</v>
      </c>
      <c r="H10" s="41">
        <v>8000</v>
      </c>
      <c r="I10" s="5"/>
    </row>
    <row r="11" spans="1:9" ht="15" customHeight="1">
      <c r="A11" s="42" t="s">
        <v>38</v>
      </c>
      <c r="B11" s="43" t="s">
        <v>49</v>
      </c>
      <c r="C11" s="44" t="s">
        <v>51</v>
      </c>
      <c r="D11" s="45"/>
      <c r="E11" s="45"/>
      <c r="F11" s="45">
        <f>E11*D11</f>
        <v>0</v>
      </c>
      <c r="G11" s="45">
        <f t="shared" ref="G11:G12" si="0">F11-H11</f>
        <v>0</v>
      </c>
      <c r="H11" s="46"/>
      <c r="I11" s="5"/>
    </row>
    <row r="12" spans="1:9" ht="15">
      <c r="A12" s="47" t="s">
        <v>39</v>
      </c>
      <c r="B12" s="48" t="s">
        <v>42</v>
      </c>
      <c r="C12" s="49" t="s">
        <v>52</v>
      </c>
      <c r="D12" s="50"/>
      <c r="E12" s="50"/>
      <c r="F12" s="51">
        <f>E12*D12</f>
        <v>0</v>
      </c>
      <c r="G12" s="51">
        <f t="shared" si="0"/>
        <v>0</v>
      </c>
      <c r="H12" s="52"/>
      <c r="I12" s="5"/>
    </row>
    <row r="13" spans="1:9" ht="22.5" customHeight="1">
      <c r="A13" s="9" t="s">
        <v>23</v>
      </c>
      <c r="B13" s="15" t="s">
        <v>10</v>
      </c>
      <c r="C13" s="31"/>
      <c r="D13" s="14"/>
      <c r="E13" s="14"/>
      <c r="F13" s="14">
        <f>F14+F17</f>
        <v>72500</v>
      </c>
      <c r="G13" s="14">
        <f>G14+G17</f>
        <v>22500</v>
      </c>
      <c r="H13" s="14">
        <f>H14+H17</f>
        <v>50000</v>
      </c>
      <c r="I13" s="5"/>
    </row>
    <row r="14" spans="1:9" ht="15">
      <c r="A14" s="17" t="s">
        <v>24</v>
      </c>
      <c r="B14" s="18" t="s">
        <v>3</v>
      </c>
      <c r="C14" s="33"/>
      <c r="D14" s="19"/>
      <c r="E14" s="19"/>
      <c r="F14" s="19">
        <f>SUM(F15:F16)</f>
        <v>72500</v>
      </c>
      <c r="G14" s="19">
        <f>SUM(G15:G16)</f>
        <v>22500</v>
      </c>
      <c r="H14" s="19">
        <f>SUM(H15:H16)</f>
        <v>50000</v>
      </c>
      <c r="I14" s="5"/>
    </row>
    <row r="15" spans="1:9" ht="30">
      <c r="A15" s="37" t="s">
        <v>25</v>
      </c>
      <c r="B15" s="53" t="s">
        <v>46</v>
      </c>
      <c r="C15" s="39" t="s">
        <v>51</v>
      </c>
      <c r="D15" s="41">
        <v>1</v>
      </c>
      <c r="E15" s="41">
        <v>60500</v>
      </c>
      <c r="F15" s="41">
        <f>D15*E15</f>
        <v>60500</v>
      </c>
      <c r="G15" s="54">
        <f>F15-H15</f>
        <v>18500</v>
      </c>
      <c r="H15" s="54">
        <v>42000</v>
      </c>
      <c r="I15" s="5"/>
    </row>
    <row r="16" spans="1:9" ht="15">
      <c r="A16" s="47" t="s">
        <v>26</v>
      </c>
      <c r="B16" s="55" t="s">
        <v>41</v>
      </c>
      <c r="C16" s="49" t="s">
        <v>52</v>
      </c>
      <c r="D16" s="51">
        <v>1</v>
      </c>
      <c r="E16" s="51">
        <v>12000</v>
      </c>
      <c r="F16" s="51">
        <f>D16*E16</f>
        <v>12000</v>
      </c>
      <c r="G16" s="56">
        <f>F16-H16</f>
        <v>4000</v>
      </c>
      <c r="H16" s="56">
        <v>8000</v>
      </c>
      <c r="I16" s="5"/>
    </row>
    <row r="17" spans="1:9" ht="15">
      <c r="A17" s="17" t="s">
        <v>27</v>
      </c>
      <c r="B17" s="18" t="s">
        <v>16</v>
      </c>
      <c r="C17" s="32"/>
      <c r="D17" s="19"/>
      <c r="E17" s="19"/>
      <c r="F17" s="19">
        <f>F18+F19</f>
        <v>0</v>
      </c>
      <c r="G17" s="19">
        <f>G18+G19</f>
        <v>0</v>
      </c>
      <c r="H17" s="19">
        <f>H18+H19</f>
        <v>0</v>
      </c>
      <c r="I17" s="5"/>
    </row>
    <row r="18" spans="1:9" ht="15">
      <c r="A18" s="57" t="s">
        <v>28</v>
      </c>
      <c r="B18" s="53" t="s">
        <v>69</v>
      </c>
      <c r="C18" s="58"/>
      <c r="D18" s="41"/>
      <c r="E18" s="41"/>
      <c r="F18" s="41">
        <f>D18*E18</f>
        <v>0</v>
      </c>
      <c r="G18" s="41">
        <f>F18-H18</f>
        <v>0</v>
      </c>
      <c r="H18" s="41"/>
      <c r="I18" s="5"/>
    </row>
    <row r="19" spans="1:9" ht="15">
      <c r="A19" s="59" t="s">
        <v>29</v>
      </c>
      <c r="B19" s="55" t="s">
        <v>70</v>
      </c>
      <c r="C19" s="60"/>
      <c r="D19" s="51"/>
      <c r="E19" s="51"/>
      <c r="F19" s="51">
        <f>D19*E19</f>
        <v>0</v>
      </c>
      <c r="G19" s="51">
        <f>F19-H19</f>
        <v>0</v>
      </c>
      <c r="H19" s="51"/>
      <c r="I19" s="5"/>
    </row>
    <row r="20" spans="1:9" ht="25.5" customHeight="1">
      <c r="A20" s="9" t="s">
        <v>30</v>
      </c>
      <c r="B20" s="15" t="s">
        <v>4</v>
      </c>
      <c r="C20" s="31"/>
      <c r="D20" s="14"/>
      <c r="E20" s="14"/>
      <c r="F20" s="14">
        <f>F21+F22</f>
        <v>0</v>
      </c>
      <c r="G20" s="14">
        <f>G21+G22</f>
        <v>0</v>
      </c>
      <c r="H20" s="14">
        <f>H21+H22</f>
        <v>0</v>
      </c>
      <c r="I20" s="5"/>
    </row>
    <row r="21" spans="1:9" ht="15">
      <c r="A21" s="17" t="s">
        <v>31</v>
      </c>
      <c r="B21" s="18" t="s">
        <v>5</v>
      </c>
      <c r="C21" s="32"/>
      <c r="D21" s="19"/>
      <c r="E21" s="19"/>
      <c r="F21" s="19">
        <f>D21*E21</f>
        <v>0</v>
      </c>
      <c r="G21" s="19">
        <f>F21-H21</f>
        <v>0</v>
      </c>
      <c r="H21" s="19"/>
      <c r="I21" s="5"/>
    </row>
    <row r="22" spans="1:9" ht="15">
      <c r="A22" s="17" t="s">
        <v>32</v>
      </c>
      <c r="B22" s="18" t="s">
        <v>43</v>
      </c>
      <c r="C22" s="32"/>
      <c r="D22" s="19"/>
      <c r="E22" s="19"/>
      <c r="F22" s="19">
        <f>D22*E22</f>
        <v>0</v>
      </c>
      <c r="G22" s="19">
        <f>F22-H22</f>
        <v>0</v>
      </c>
      <c r="H22" s="19"/>
      <c r="I22" s="5">
        <f t="shared" ref="I22:I28" si="1">SUM(G22:H22)-F22</f>
        <v>0</v>
      </c>
    </row>
    <row r="23" spans="1:9" ht="30" customHeight="1">
      <c r="A23" s="9" t="s">
        <v>33</v>
      </c>
      <c r="B23" s="15" t="s">
        <v>7</v>
      </c>
      <c r="C23" s="31"/>
      <c r="D23" s="14"/>
      <c r="E23" s="14"/>
      <c r="F23" s="14">
        <f>F24</f>
        <v>0</v>
      </c>
      <c r="G23" s="14">
        <f>SUM(G24:G24)</f>
        <v>0</v>
      </c>
      <c r="H23" s="14">
        <f>SUM(H24:H24)</f>
        <v>0</v>
      </c>
      <c r="I23" s="5">
        <f t="shared" si="1"/>
        <v>0</v>
      </c>
    </row>
    <row r="24" spans="1:9" ht="16.5" customHeight="1">
      <c r="A24" s="17" t="s">
        <v>47</v>
      </c>
      <c r="B24" s="18" t="s">
        <v>45</v>
      </c>
      <c r="C24" s="32" t="s">
        <v>51</v>
      </c>
      <c r="D24" s="19"/>
      <c r="E24" s="19"/>
      <c r="F24" s="19">
        <f>E24*D24</f>
        <v>0</v>
      </c>
      <c r="G24" s="19">
        <f>F24-H24</f>
        <v>0</v>
      </c>
      <c r="H24" s="19"/>
      <c r="I24" s="5">
        <f t="shared" si="1"/>
        <v>0</v>
      </c>
    </row>
    <row r="25" spans="1:9" ht="30.75" customHeight="1">
      <c r="A25" s="9" t="s">
        <v>34</v>
      </c>
      <c r="B25" s="10" t="s">
        <v>15</v>
      </c>
      <c r="C25" s="34"/>
      <c r="D25" s="14"/>
      <c r="E25" s="14"/>
      <c r="F25" s="14">
        <f>F26</f>
        <v>16940</v>
      </c>
      <c r="G25" s="14">
        <f t="shared" ref="G25:H25" si="2">G26</f>
        <v>5040</v>
      </c>
      <c r="H25" s="14">
        <f t="shared" si="2"/>
        <v>11900</v>
      </c>
      <c r="I25" s="5">
        <f t="shared" si="1"/>
        <v>0</v>
      </c>
    </row>
    <row r="26" spans="1:9" ht="20.25" customHeight="1">
      <c r="A26" s="9" t="s">
        <v>35</v>
      </c>
      <c r="B26" s="10" t="s">
        <v>17</v>
      </c>
      <c r="C26" s="11"/>
      <c r="D26" s="12"/>
      <c r="E26" s="12"/>
      <c r="F26" s="12">
        <f>F27</f>
        <v>16940</v>
      </c>
      <c r="G26" s="12">
        <f t="shared" ref="G26:H26" si="3">SUM(G27)</f>
        <v>5040</v>
      </c>
      <c r="H26" s="12">
        <f t="shared" si="3"/>
        <v>11900</v>
      </c>
      <c r="I26" s="5">
        <f t="shared" si="1"/>
        <v>0</v>
      </c>
    </row>
    <row r="27" spans="1:9" s="36" customFormat="1" ht="20.25" customHeight="1">
      <c r="A27" s="61" t="s">
        <v>36</v>
      </c>
      <c r="B27" s="62" t="s">
        <v>68</v>
      </c>
      <c r="C27" s="63"/>
      <c r="D27" s="64">
        <v>1</v>
      </c>
      <c r="E27" s="64">
        <v>16940</v>
      </c>
      <c r="F27" s="64">
        <f>D27*E27</f>
        <v>16940</v>
      </c>
      <c r="G27" s="64">
        <f>F27-H27</f>
        <v>5040</v>
      </c>
      <c r="H27" s="64">
        <v>11900</v>
      </c>
      <c r="I27" s="35"/>
    </row>
    <row r="28" spans="1:9" s="5" customFormat="1" ht="18.75" customHeight="1">
      <c r="A28" s="22"/>
      <c r="B28" s="27" t="s">
        <v>53</v>
      </c>
      <c r="C28" s="22"/>
      <c r="D28" s="22"/>
      <c r="E28" s="22"/>
      <c r="F28" s="21">
        <f>F6+F23+F25</f>
        <v>140920</v>
      </c>
      <c r="G28" s="21">
        <f>G6+G23+G25</f>
        <v>47020</v>
      </c>
      <c r="H28" s="21">
        <f>H6+H23+H25</f>
        <v>93900</v>
      </c>
      <c r="I28" s="5">
        <f t="shared" si="1"/>
        <v>0</v>
      </c>
    </row>
    <row r="29" spans="1:9" ht="18.75" customHeight="1">
      <c r="A29" s="23"/>
      <c r="B29" s="24" t="s">
        <v>44</v>
      </c>
      <c r="C29" s="23"/>
      <c r="D29" s="25"/>
      <c r="E29" s="26"/>
      <c r="F29" s="26">
        <f>G29+H29</f>
        <v>100</v>
      </c>
      <c r="G29" s="26">
        <f>G28/$F$28*100</f>
        <v>33.366449049105874</v>
      </c>
      <c r="H29" s="26">
        <f>H28/$F$28*100</f>
        <v>66.633550950894133</v>
      </c>
    </row>
  </sheetData>
  <mergeCells count="6">
    <mergeCell ref="A1:H1"/>
    <mergeCell ref="A2:H2"/>
    <mergeCell ref="A3:A4"/>
    <mergeCell ref="B3:B4"/>
    <mergeCell ref="C3:C4"/>
    <mergeCell ref="D3:H3"/>
  </mergeCells>
  <pageMargins left="0.6" right="0.15748031496063" top="0.39370078740157499" bottom="0.196850393700787" header="0.31496062992126" footer="0.15748031496063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29"/>
  <sheetViews>
    <sheetView showZeros="0" tabSelected="1" view="pageBreakPreview" zoomScale="80" zoomScaleSheetLayoutView="80" workbookViewId="0">
      <selection activeCell="H28" sqref="H28"/>
    </sheetView>
  </sheetViews>
  <sheetFormatPr defaultColWidth="9.140625" defaultRowHeight="12.75"/>
  <cols>
    <col min="1" max="1" width="8.5703125" style="6" customWidth="1"/>
    <col min="2" max="2" width="64.28515625" style="7" customWidth="1"/>
    <col min="3" max="3" width="6.42578125" style="6" customWidth="1"/>
    <col min="4" max="4" width="8" style="8" customWidth="1"/>
    <col min="5" max="5" width="11" style="2" customWidth="1"/>
    <col min="6" max="6" width="11.140625" style="2" bestFit="1" customWidth="1"/>
    <col min="7" max="7" width="11.42578125" style="2" customWidth="1"/>
    <col min="8" max="8" width="11.7109375" style="2" customWidth="1"/>
    <col min="9" max="9" width="9.140625" style="1"/>
    <col min="10" max="10" width="11.42578125" style="1" bestFit="1" customWidth="1"/>
    <col min="11" max="11" width="10" style="1" bestFit="1" customWidth="1"/>
    <col min="12" max="12" width="9.42578125" style="1" bestFit="1" customWidth="1"/>
    <col min="13" max="16384" width="9.140625" style="1"/>
  </cols>
  <sheetData>
    <row r="1" spans="1:9" ht="15.75" customHeight="1">
      <c r="A1" s="68" t="s">
        <v>65</v>
      </c>
      <c r="B1" s="68"/>
      <c r="C1" s="68"/>
      <c r="D1" s="68"/>
      <c r="E1" s="68"/>
      <c r="F1" s="68"/>
      <c r="G1" s="68"/>
      <c r="H1" s="68"/>
    </row>
    <row r="2" spans="1:9" ht="15.75" customHeight="1">
      <c r="A2" s="68"/>
      <c r="B2" s="68"/>
      <c r="C2" s="68"/>
      <c r="D2" s="68"/>
      <c r="E2" s="68"/>
      <c r="F2" s="68"/>
      <c r="G2" s="68"/>
      <c r="H2" s="68"/>
    </row>
    <row r="3" spans="1:9" s="3" customFormat="1" ht="19.5" customHeight="1">
      <c r="A3" s="69" t="s">
        <v>11</v>
      </c>
      <c r="B3" s="70" t="s">
        <v>12</v>
      </c>
      <c r="C3" s="69" t="s">
        <v>13</v>
      </c>
      <c r="D3" s="71" t="s">
        <v>54</v>
      </c>
      <c r="E3" s="71"/>
      <c r="F3" s="71"/>
      <c r="G3" s="71"/>
      <c r="H3" s="71"/>
    </row>
    <row r="4" spans="1:9" s="4" customFormat="1" ht="36" customHeight="1">
      <c r="A4" s="69"/>
      <c r="B4" s="70"/>
      <c r="C4" s="69"/>
      <c r="D4" s="28" t="s">
        <v>14</v>
      </c>
      <c r="E4" s="29" t="s">
        <v>55</v>
      </c>
      <c r="F4" s="29" t="s">
        <v>56</v>
      </c>
      <c r="G4" s="29" t="s">
        <v>67</v>
      </c>
      <c r="H4" s="29" t="s">
        <v>57</v>
      </c>
    </row>
    <row r="5" spans="1:9" s="5" customFormat="1" ht="9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</row>
    <row r="6" spans="1:9" ht="30" customHeight="1">
      <c r="A6" s="9" t="s">
        <v>19</v>
      </c>
      <c r="B6" s="10" t="s">
        <v>6</v>
      </c>
      <c r="C6" s="11"/>
      <c r="D6" s="12"/>
      <c r="E6" s="13"/>
      <c r="F6" s="14">
        <f>F7+F13+F20</f>
        <v>123980</v>
      </c>
      <c r="G6" s="14">
        <f>G7+G13+G20</f>
        <v>37980</v>
      </c>
      <c r="H6" s="14">
        <f>H7+H13+H20</f>
        <v>86000</v>
      </c>
      <c r="I6" s="5"/>
    </row>
    <row r="7" spans="1:9" ht="22.5" customHeight="1">
      <c r="A7" s="9" t="s">
        <v>20</v>
      </c>
      <c r="B7" s="15" t="s">
        <v>2</v>
      </c>
      <c r="C7" s="31"/>
      <c r="D7" s="14"/>
      <c r="E7" s="16"/>
      <c r="F7" s="14">
        <f>F8+F9</f>
        <v>51480</v>
      </c>
      <c r="G7" s="14">
        <f>G8+G9</f>
        <v>19480</v>
      </c>
      <c r="H7" s="14">
        <f>H8+H9</f>
        <v>32000</v>
      </c>
      <c r="I7" s="5"/>
    </row>
    <row r="8" spans="1:9" ht="15">
      <c r="A8" s="17" t="s">
        <v>21</v>
      </c>
      <c r="B8" s="18" t="s">
        <v>40</v>
      </c>
      <c r="C8" s="30" t="s">
        <v>51</v>
      </c>
      <c r="D8" s="19">
        <v>1</v>
      </c>
      <c r="E8" s="19">
        <v>39480</v>
      </c>
      <c r="F8" s="19">
        <f>D8*E8</f>
        <v>39480</v>
      </c>
      <c r="G8" s="19">
        <f>F8-H8</f>
        <v>15480</v>
      </c>
      <c r="H8" s="19">
        <v>24000</v>
      </c>
      <c r="I8" s="5"/>
    </row>
    <row r="9" spans="1:9" ht="15">
      <c r="A9" s="17" t="s">
        <v>22</v>
      </c>
      <c r="B9" s="18" t="s">
        <v>0</v>
      </c>
      <c r="C9" s="32"/>
      <c r="D9" s="19"/>
      <c r="E9" s="19"/>
      <c r="F9" s="19">
        <f>SUM(F10:F12)</f>
        <v>12000</v>
      </c>
      <c r="G9" s="19">
        <f>SUM(G10:G12)</f>
        <v>4000</v>
      </c>
      <c r="H9" s="19">
        <f>SUM(H10:H12)</f>
        <v>8000</v>
      </c>
      <c r="I9" s="5"/>
    </row>
    <row r="10" spans="1:9" ht="15">
      <c r="A10" s="37" t="s">
        <v>37</v>
      </c>
      <c r="B10" s="38" t="s">
        <v>1</v>
      </c>
      <c r="C10" s="39" t="s">
        <v>52</v>
      </c>
      <c r="D10" s="40">
        <v>1</v>
      </c>
      <c r="E10" s="41">
        <v>12000</v>
      </c>
      <c r="F10" s="45">
        <f>E10*D10</f>
        <v>12000</v>
      </c>
      <c r="G10" s="41">
        <f>F10-H10</f>
        <v>4000</v>
      </c>
      <c r="H10" s="41">
        <v>8000</v>
      </c>
      <c r="I10" s="5"/>
    </row>
    <row r="11" spans="1:9" ht="15" customHeight="1">
      <c r="A11" s="42" t="s">
        <v>38</v>
      </c>
      <c r="B11" s="43" t="s">
        <v>49</v>
      </c>
      <c r="C11" s="44" t="s">
        <v>51</v>
      </c>
      <c r="D11" s="45"/>
      <c r="E11" s="45"/>
      <c r="F11" s="45">
        <f>E11*D11</f>
        <v>0</v>
      </c>
      <c r="G11" s="45">
        <f t="shared" ref="G11:G12" si="0">F11-H11</f>
        <v>0</v>
      </c>
      <c r="H11" s="46"/>
      <c r="I11" s="5"/>
    </row>
    <row r="12" spans="1:9" ht="15">
      <c r="A12" s="47" t="s">
        <v>39</v>
      </c>
      <c r="B12" s="48" t="s">
        <v>42</v>
      </c>
      <c r="C12" s="49" t="s">
        <v>52</v>
      </c>
      <c r="D12" s="50"/>
      <c r="E12" s="50"/>
      <c r="F12" s="51">
        <f>E12*D12</f>
        <v>0</v>
      </c>
      <c r="G12" s="51">
        <f t="shared" si="0"/>
        <v>0</v>
      </c>
      <c r="H12" s="52"/>
      <c r="I12" s="5"/>
    </row>
    <row r="13" spans="1:9" ht="22.5" customHeight="1">
      <c r="A13" s="9" t="s">
        <v>23</v>
      </c>
      <c r="B13" s="15" t="s">
        <v>10</v>
      </c>
      <c r="C13" s="31"/>
      <c r="D13" s="14"/>
      <c r="E13" s="14"/>
      <c r="F13" s="14">
        <f>F14+F17</f>
        <v>72500</v>
      </c>
      <c r="G13" s="14">
        <f>G14+G17</f>
        <v>18500</v>
      </c>
      <c r="H13" s="14">
        <f>H14+H17</f>
        <v>54000</v>
      </c>
      <c r="I13" s="5"/>
    </row>
    <row r="14" spans="1:9" ht="15">
      <c r="A14" s="17" t="s">
        <v>24</v>
      </c>
      <c r="B14" s="18" t="s">
        <v>3</v>
      </c>
      <c r="C14" s="33"/>
      <c r="D14" s="19"/>
      <c r="E14" s="19"/>
      <c r="F14" s="19">
        <f>SUM(F15:F16)</f>
        <v>72500</v>
      </c>
      <c r="G14" s="19">
        <f>SUM(G15:G16)</f>
        <v>18500</v>
      </c>
      <c r="H14" s="19">
        <f>SUM(H15:H16)</f>
        <v>54000</v>
      </c>
      <c r="I14" s="5"/>
    </row>
    <row r="15" spans="1:9" ht="30">
      <c r="A15" s="37" t="s">
        <v>25</v>
      </c>
      <c r="B15" s="53" t="s">
        <v>46</v>
      </c>
      <c r="C15" s="39" t="s">
        <v>51</v>
      </c>
      <c r="D15" s="41">
        <v>1</v>
      </c>
      <c r="E15" s="41">
        <v>60500</v>
      </c>
      <c r="F15" s="41">
        <f>D15*E15</f>
        <v>60500</v>
      </c>
      <c r="G15" s="54">
        <f>F15-H15</f>
        <v>18500</v>
      </c>
      <c r="H15" s="54">
        <v>42000</v>
      </c>
      <c r="I15" s="5"/>
    </row>
    <row r="16" spans="1:9" ht="15">
      <c r="A16" s="47" t="s">
        <v>26</v>
      </c>
      <c r="B16" s="55" t="s">
        <v>41</v>
      </c>
      <c r="C16" s="49" t="s">
        <v>52</v>
      </c>
      <c r="D16" s="51">
        <v>1</v>
      </c>
      <c r="E16" s="51">
        <v>12000</v>
      </c>
      <c r="F16" s="51">
        <f>D16*E16</f>
        <v>12000</v>
      </c>
      <c r="G16" s="56">
        <f>F16-H16</f>
        <v>0</v>
      </c>
      <c r="H16" s="56">
        <v>12000</v>
      </c>
      <c r="I16" s="5"/>
    </row>
    <row r="17" spans="1:9" ht="15">
      <c r="A17" s="17" t="s">
        <v>27</v>
      </c>
      <c r="B17" s="18" t="s">
        <v>16</v>
      </c>
      <c r="C17" s="32"/>
      <c r="D17" s="19"/>
      <c r="E17" s="19"/>
      <c r="F17" s="19">
        <f>F18+F19</f>
        <v>0</v>
      </c>
      <c r="G17" s="19">
        <f>G18+G19</f>
        <v>0</v>
      </c>
      <c r="H17" s="19">
        <f>H18+H19</f>
        <v>0</v>
      </c>
      <c r="I17" s="5"/>
    </row>
    <row r="18" spans="1:9" ht="15">
      <c r="A18" s="57" t="s">
        <v>28</v>
      </c>
      <c r="B18" s="53" t="s">
        <v>69</v>
      </c>
      <c r="C18" s="58"/>
      <c r="D18" s="41"/>
      <c r="E18" s="41"/>
      <c r="F18" s="41">
        <f>D18*E18</f>
        <v>0</v>
      </c>
      <c r="G18" s="41">
        <f>F18-H18</f>
        <v>0</v>
      </c>
      <c r="H18" s="41"/>
      <c r="I18" s="5"/>
    </row>
    <row r="19" spans="1:9" ht="15">
      <c r="A19" s="59" t="s">
        <v>29</v>
      </c>
      <c r="B19" s="55" t="s">
        <v>70</v>
      </c>
      <c r="C19" s="60"/>
      <c r="D19" s="51"/>
      <c r="E19" s="51"/>
      <c r="F19" s="51">
        <f>D19*E19</f>
        <v>0</v>
      </c>
      <c r="G19" s="51">
        <f>F19-H19</f>
        <v>0</v>
      </c>
      <c r="H19" s="51"/>
      <c r="I19" s="5"/>
    </row>
    <row r="20" spans="1:9" ht="25.5" customHeight="1">
      <c r="A20" s="9" t="s">
        <v>30</v>
      </c>
      <c r="B20" s="15" t="s">
        <v>4</v>
      </c>
      <c r="C20" s="31"/>
      <c r="D20" s="14"/>
      <c r="E20" s="14"/>
      <c r="F20" s="14">
        <f>F21+F22</f>
        <v>0</v>
      </c>
      <c r="G20" s="14">
        <f>G21+G22</f>
        <v>0</v>
      </c>
      <c r="H20" s="14">
        <f>H21+H22</f>
        <v>0</v>
      </c>
      <c r="I20" s="5"/>
    </row>
    <row r="21" spans="1:9" ht="15">
      <c r="A21" s="17" t="s">
        <v>31</v>
      </c>
      <c r="B21" s="18" t="s">
        <v>5</v>
      </c>
      <c r="C21" s="32"/>
      <c r="D21" s="19"/>
      <c r="E21" s="19"/>
      <c r="F21" s="19">
        <f>D21*E21</f>
        <v>0</v>
      </c>
      <c r="G21" s="19">
        <f>F21-H21</f>
        <v>0</v>
      </c>
      <c r="H21" s="19"/>
      <c r="I21" s="5"/>
    </row>
    <row r="22" spans="1:9" ht="15">
      <c r="A22" s="17" t="s">
        <v>32</v>
      </c>
      <c r="B22" s="18" t="s">
        <v>43</v>
      </c>
      <c r="C22" s="32"/>
      <c r="D22" s="19"/>
      <c r="E22" s="19"/>
      <c r="F22" s="19">
        <f>D22*E22</f>
        <v>0</v>
      </c>
      <c r="G22" s="19">
        <f>F22-H22</f>
        <v>0</v>
      </c>
      <c r="H22" s="19"/>
      <c r="I22" s="5">
        <f t="shared" ref="I22:I28" si="1">SUM(G22:H22)-F22</f>
        <v>0</v>
      </c>
    </row>
    <row r="23" spans="1:9" ht="30" customHeight="1">
      <c r="A23" s="9" t="s">
        <v>33</v>
      </c>
      <c r="B23" s="15" t="s">
        <v>7</v>
      </c>
      <c r="C23" s="31"/>
      <c r="D23" s="14"/>
      <c r="E23" s="14"/>
      <c r="F23" s="14">
        <f>F24</f>
        <v>0</v>
      </c>
      <c r="G23" s="14">
        <f>SUM(G24:G24)</f>
        <v>0</v>
      </c>
      <c r="H23" s="14">
        <f>SUM(H24:H24)</f>
        <v>0</v>
      </c>
      <c r="I23" s="5">
        <f t="shared" si="1"/>
        <v>0</v>
      </c>
    </row>
    <row r="24" spans="1:9" ht="16.5" customHeight="1">
      <c r="A24" s="17" t="s">
        <v>47</v>
      </c>
      <c r="B24" s="18" t="s">
        <v>45</v>
      </c>
      <c r="C24" s="32" t="s">
        <v>51</v>
      </c>
      <c r="D24" s="19"/>
      <c r="E24" s="19"/>
      <c r="F24" s="19">
        <f>E24*D24</f>
        <v>0</v>
      </c>
      <c r="G24" s="19">
        <f>F24-H24</f>
        <v>0</v>
      </c>
      <c r="H24" s="19"/>
      <c r="I24" s="5">
        <f t="shared" si="1"/>
        <v>0</v>
      </c>
    </row>
    <row r="25" spans="1:9" ht="30.75" customHeight="1">
      <c r="A25" s="9" t="s">
        <v>34</v>
      </c>
      <c r="B25" s="10" t="s">
        <v>15</v>
      </c>
      <c r="C25" s="34"/>
      <c r="D25" s="14"/>
      <c r="E25" s="14"/>
      <c r="F25" s="14">
        <f>F26</f>
        <v>16940</v>
      </c>
      <c r="G25" s="14">
        <f t="shared" ref="G25:H25" si="2">G26</f>
        <v>5040</v>
      </c>
      <c r="H25" s="14">
        <f t="shared" si="2"/>
        <v>11900</v>
      </c>
      <c r="I25" s="5">
        <f t="shared" si="1"/>
        <v>0</v>
      </c>
    </row>
    <row r="26" spans="1:9" ht="20.25" customHeight="1">
      <c r="A26" s="9" t="s">
        <v>35</v>
      </c>
      <c r="B26" s="10" t="s">
        <v>17</v>
      </c>
      <c r="C26" s="11"/>
      <c r="D26" s="12"/>
      <c r="E26" s="12"/>
      <c r="F26" s="12">
        <f>F27</f>
        <v>16940</v>
      </c>
      <c r="G26" s="12">
        <f t="shared" ref="G26:H26" si="3">SUM(G27)</f>
        <v>5040</v>
      </c>
      <c r="H26" s="12">
        <f t="shared" si="3"/>
        <v>11900</v>
      </c>
      <c r="I26" s="5">
        <f t="shared" si="1"/>
        <v>0</v>
      </c>
    </row>
    <row r="27" spans="1:9" s="36" customFormat="1" ht="20.25" customHeight="1">
      <c r="A27" s="61" t="s">
        <v>36</v>
      </c>
      <c r="B27" s="62" t="s">
        <v>68</v>
      </c>
      <c r="C27" s="63"/>
      <c r="D27" s="64">
        <v>1</v>
      </c>
      <c r="E27" s="64">
        <v>16940</v>
      </c>
      <c r="F27" s="64">
        <f>D27*E27</f>
        <v>16940</v>
      </c>
      <c r="G27" s="64">
        <f>F27-H27</f>
        <v>5040</v>
      </c>
      <c r="H27" s="64">
        <v>11900</v>
      </c>
      <c r="I27" s="35"/>
    </row>
    <row r="28" spans="1:9" s="5" customFormat="1" ht="18.75" customHeight="1">
      <c r="A28" s="22"/>
      <c r="B28" s="27" t="s">
        <v>53</v>
      </c>
      <c r="C28" s="22"/>
      <c r="D28" s="22"/>
      <c r="E28" s="22"/>
      <c r="F28" s="21">
        <f>F6+F23+F25</f>
        <v>140920</v>
      </c>
      <c r="G28" s="21">
        <f>G6+G23+G25</f>
        <v>43020</v>
      </c>
      <c r="H28" s="21">
        <f>H6+H23+H25</f>
        <v>97900</v>
      </c>
      <c r="I28" s="5">
        <f t="shared" si="1"/>
        <v>0</v>
      </c>
    </row>
    <row r="29" spans="1:9" ht="18.75" customHeight="1">
      <c r="A29" s="23"/>
      <c r="B29" s="24" t="s">
        <v>44</v>
      </c>
      <c r="C29" s="23"/>
      <c r="D29" s="25"/>
      <c r="E29" s="26"/>
      <c r="F29" s="26">
        <f>G29+H29</f>
        <v>99.999999999999986</v>
      </c>
      <c r="G29" s="26">
        <f>G28/$F$28*100</f>
        <v>30.527959125745102</v>
      </c>
      <c r="H29" s="26">
        <f>H28/$F$28*100</f>
        <v>69.472040874254887</v>
      </c>
    </row>
  </sheetData>
  <mergeCells count="6">
    <mergeCell ref="A1:H1"/>
    <mergeCell ref="A2:H2"/>
    <mergeCell ref="A3:A4"/>
    <mergeCell ref="B3:B4"/>
    <mergeCell ref="C3:C4"/>
    <mergeCell ref="D3:H3"/>
  </mergeCells>
  <pageMargins left="0.6" right="0.15748031496063" top="0.39370078740157499" bottom="0.196850393700787" header="0.31496062992126" footer="0.15748031496063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29"/>
  <sheetViews>
    <sheetView showZeros="0" view="pageBreakPreview" zoomScale="80" zoomScaleSheetLayoutView="80" workbookViewId="0">
      <selection activeCell="H16" sqref="H16"/>
    </sheetView>
  </sheetViews>
  <sheetFormatPr defaultColWidth="9.140625" defaultRowHeight="12.75"/>
  <cols>
    <col min="1" max="1" width="8.5703125" style="6" customWidth="1"/>
    <col min="2" max="2" width="64.28515625" style="7" customWidth="1"/>
    <col min="3" max="3" width="6.42578125" style="6" customWidth="1"/>
    <col min="4" max="4" width="8" style="8" customWidth="1"/>
    <col min="5" max="5" width="11" style="2" customWidth="1"/>
    <col min="6" max="6" width="11.140625" style="2" bestFit="1" customWidth="1"/>
    <col min="7" max="7" width="11.42578125" style="2" customWidth="1"/>
    <col min="8" max="8" width="11.7109375" style="2" customWidth="1"/>
    <col min="9" max="9" width="9.140625" style="1"/>
    <col min="10" max="10" width="11.42578125" style="1" bestFit="1" customWidth="1"/>
    <col min="11" max="11" width="10" style="1" bestFit="1" customWidth="1"/>
    <col min="12" max="12" width="9.42578125" style="1" bestFit="1" customWidth="1"/>
    <col min="13" max="16384" width="9.140625" style="1"/>
  </cols>
  <sheetData>
    <row r="1" spans="1:9" ht="15.75" customHeight="1">
      <c r="A1" s="68" t="s">
        <v>66</v>
      </c>
      <c r="B1" s="68"/>
      <c r="C1" s="68"/>
      <c r="D1" s="68"/>
      <c r="E1" s="68"/>
      <c r="F1" s="68"/>
      <c r="G1" s="68"/>
      <c r="H1" s="68"/>
    </row>
    <row r="2" spans="1:9" ht="15.75" customHeight="1">
      <c r="A2" s="68"/>
      <c r="B2" s="68"/>
      <c r="C2" s="68"/>
      <c r="D2" s="68"/>
      <c r="E2" s="68"/>
      <c r="F2" s="68"/>
      <c r="G2" s="68"/>
      <c r="H2" s="68"/>
    </row>
    <row r="3" spans="1:9" s="3" customFormat="1" ht="19.5" customHeight="1">
      <c r="A3" s="69" t="s">
        <v>11</v>
      </c>
      <c r="B3" s="70" t="s">
        <v>12</v>
      </c>
      <c r="C3" s="69" t="s">
        <v>13</v>
      </c>
      <c r="D3" s="71" t="s">
        <v>54</v>
      </c>
      <c r="E3" s="71"/>
      <c r="F3" s="71"/>
      <c r="G3" s="71"/>
      <c r="H3" s="71"/>
    </row>
    <row r="4" spans="1:9" s="4" customFormat="1" ht="36" customHeight="1">
      <c r="A4" s="69"/>
      <c r="B4" s="70"/>
      <c r="C4" s="69"/>
      <c r="D4" s="28" t="s">
        <v>14</v>
      </c>
      <c r="E4" s="29" t="s">
        <v>55</v>
      </c>
      <c r="F4" s="29" t="s">
        <v>56</v>
      </c>
      <c r="G4" s="29" t="s">
        <v>67</v>
      </c>
      <c r="H4" s="29" t="s">
        <v>57</v>
      </c>
    </row>
    <row r="5" spans="1:9" s="5" customFormat="1" ht="9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</row>
    <row r="6" spans="1:9" ht="30" customHeight="1">
      <c r="A6" s="9" t="s">
        <v>19</v>
      </c>
      <c r="B6" s="10" t="s">
        <v>6</v>
      </c>
      <c r="C6" s="11"/>
      <c r="D6" s="12"/>
      <c r="E6" s="13"/>
      <c r="F6" s="14">
        <f>F7+F13+F20</f>
        <v>226830</v>
      </c>
      <c r="G6" s="14">
        <f>G7+G13+G20</f>
        <v>65480</v>
      </c>
      <c r="H6" s="14">
        <f>H7+H13+H20</f>
        <v>161350</v>
      </c>
      <c r="I6" s="5"/>
    </row>
    <row r="7" spans="1:9" ht="22.5" customHeight="1">
      <c r="A7" s="9" t="s">
        <v>20</v>
      </c>
      <c r="B7" s="15" t="s">
        <v>2</v>
      </c>
      <c r="C7" s="31"/>
      <c r="D7" s="14"/>
      <c r="E7" s="16"/>
      <c r="F7" s="14">
        <f>F8+F9</f>
        <v>51480</v>
      </c>
      <c r="G7" s="14">
        <f>G8+G9</f>
        <v>19480</v>
      </c>
      <c r="H7" s="14">
        <f>H8+H9</f>
        <v>32000</v>
      </c>
      <c r="I7" s="5"/>
    </row>
    <row r="8" spans="1:9" ht="15">
      <c r="A8" s="17" t="s">
        <v>21</v>
      </c>
      <c r="B8" s="18" t="s">
        <v>40</v>
      </c>
      <c r="C8" s="30" t="s">
        <v>51</v>
      </c>
      <c r="D8" s="19">
        <v>1</v>
      </c>
      <c r="E8" s="19">
        <v>39480</v>
      </c>
      <c r="F8" s="19">
        <f>D8*E8</f>
        <v>39480</v>
      </c>
      <c r="G8" s="19">
        <f>F8-H8</f>
        <v>15480</v>
      </c>
      <c r="H8" s="19">
        <v>24000</v>
      </c>
      <c r="I8" s="5"/>
    </row>
    <row r="9" spans="1:9" ht="15">
      <c r="A9" s="17" t="s">
        <v>22</v>
      </c>
      <c r="B9" s="18" t="s">
        <v>0</v>
      </c>
      <c r="C9" s="32"/>
      <c r="D9" s="19"/>
      <c r="E9" s="19"/>
      <c r="F9" s="19">
        <f>SUM(F10:F12)</f>
        <v>12000</v>
      </c>
      <c r="G9" s="19">
        <f>SUM(G10:G12)</f>
        <v>4000</v>
      </c>
      <c r="H9" s="19">
        <f>SUM(H10:H12)</f>
        <v>8000</v>
      </c>
      <c r="I9" s="5"/>
    </row>
    <row r="10" spans="1:9" ht="15">
      <c r="A10" s="37" t="s">
        <v>37</v>
      </c>
      <c r="B10" s="38" t="s">
        <v>1</v>
      </c>
      <c r="C10" s="39" t="s">
        <v>52</v>
      </c>
      <c r="D10" s="40">
        <v>1</v>
      </c>
      <c r="E10" s="41">
        <v>12000</v>
      </c>
      <c r="F10" s="45">
        <f>E10*D10</f>
        <v>12000</v>
      </c>
      <c r="G10" s="41">
        <f>F10-H10</f>
        <v>4000</v>
      </c>
      <c r="H10" s="41">
        <v>8000</v>
      </c>
      <c r="I10" s="5"/>
    </row>
    <row r="11" spans="1:9" ht="15" customHeight="1">
      <c r="A11" s="42" t="s">
        <v>38</v>
      </c>
      <c r="B11" s="43" t="s">
        <v>49</v>
      </c>
      <c r="C11" s="44" t="s">
        <v>51</v>
      </c>
      <c r="D11" s="45"/>
      <c r="E11" s="45"/>
      <c r="F11" s="45">
        <f>E11*D11</f>
        <v>0</v>
      </c>
      <c r="G11" s="45">
        <f t="shared" ref="G11:G12" si="0">F11-H11</f>
        <v>0</v>
      </c>
      <c r="H11" s="46"/>
      <c r="I11" s="5"/>
    </row>
    <row r="12" spans="1:9" ht="15">
      <c r="A12" s="47" t="s">
        <v>39</v>
      </c>
      <c r="B12" s="48" t="s">
        <v>42</v>
      </c>
      <c r="C12" s="49" t="s">
        <v>52</v>
      </c>
      <c r="D12" s="50"/>
      <c r="E12" s="50"/>
      <c r="F12" s="51">
        <f>E12*D12</f>
        <v>0</v>
      </c>
      <c r="G12" s="51">
        <f t="shared" si="0"/>
        <v>0</v>
      </c>
      <c r="H12" s="52"/>
      <c r="I12" s="5"/>
    </row>
    <row r="13" spans="1:9" ht="22.5" customHeight="1">
      <c r="A13" s="9" t="s">
        <v>23</v>
      </c>
      <c r="B13" s="15" t="s">
        <v>10</v>
      </c>
      <c r="C13" s="31"/>
      <c r="D13" s="14"/>
      <c r="E13" s="14"/>
      <c r="F13" s="14">
        <f>F14+F17</f>
        <v>175350</v>
      </c>
      <c r="G13" s="14">
        <f>G14+G17</f>
        <v>46000</v>
      </c>
      <c r="H13" s="14">
        <f>H14+H17</f>
        <v>129350</v>
      </c>
      <c r="I13" s="5"/>
    </row>
    <row r="14" spans="1:9" ht="15">
      <c r="A14" s="17" t="s">
        <v>24</v>
      </c>
      <c r="B14" s="18" t="s">
        <v>3</v>
      </c>
      <c r="C14" s="33"/>
      <c r="D14" s="19"/>
      <c r="E14" s="19"/>
      <c r="F14" s="19">
        <f>SUM(F15:F16)</f>
        <v>175350</v>
      </c>
      <c r="G14" s="19">
        <f>SUM(G15:G16)</f>
        <v>46000</v>
      </c>
      <c r="H14" s="19">
        <f>SUM(H15:H16)</f>
        <v>129350</v>
      </c>
      <c r="I14" s="5"/>
    </row>
    <row r="15" spans="1:9" ht="30">
      <c r="A15" s="37" t="s">
        <v>25</v>
      </c>
      <c r="B15" s="53" t="s">
        <v>46</v>
      </c>
      <c r="C15" s="39" t="s">
        <v>51</v>
      </c>
      <c r="D15" s="41">
        <v>1</v>
      </c>
      <c r="E15" s="41">
        <v>163350</v>
      </c>
      <c r="F15" s="41">
        <f>D15*E15</f>
        <v>163350</v>
      </c>
      <c r="G15" s="54">
        <f>F15-H15</f>
        <v>42000</v>
      </c>
      <c r="H15" s="54">
        <v>121350</v>
      </c>
      <c r="I15" s="5"/>
    </row>
    <row r="16" spans="1:9" ht="15">
      <c r="A16" s="47" t="s">
        <v>26</v>
      </c>
      <c r="B16" s="55" t="s">
        <v>41</v>
      </c>
      <c r="C16" s="49" t="s">
        <v>52</v>
      </c>
      <c r="D16" s="51">
        <v>1</v>
      </c>
      <c r="E16" s="51">
        <v>12000</v>
      </c>
      <c r="F16" s="51">
        <f>D16*E16</f>
        <v>12000</v>
      </c>
      <c r="G16" s="56">
        <f>F16-H16</f>
        <v>4000</v>
      </c>
      <c r="H16" s="56">
        <v>8000</v>
      </c>
      <c r="I16" s="5"/>
    </row>
    <row r="17" spans="1:9" ht="15">
      <c r="A17" s="17" t="s">
        <v>27</v>
      </c>
      <c r="B17" s="18" t="s">
        <v>16</v>
      </c>
      <c r="C17" s="32"/>
      <c r="D17" s="19"/>
      <c r="E17" s="19"/>
      <c r="F17" s="19">
        <f>F18+F19</f>
        <v>0</v>
      </c>
      <c r="G17" s="19">
        <f>G18+G19</f>
        <v>0</v>
      </c>
      <c r="H17" s="19">
        <f>H18+H19</f>
        <v>0</v>
      </c>
      <c r="I17" s="5"/>
    </row>
    <row r="18" spans="1:9" ht="15">
      <c r="A18" s="57" t="s">
        <v>28</v>
      </c>
      <c r="B18" s="53" t="s">
        <v>69</v>
      </c>
      <c r="C18" s="58"/>
      <c r="D18" s="41"/>
      <c r="E18" s="41"/>
      <c r="F18" s="41">
        <f>D18*E18</f>
        <v>0</v>
      </c>
      <c r="G18" s="41">
        <f>F18-H18</f>
        <v>0</v>
      </c>
      <c r="H18" s="41"/>
      <c r="I18" s="5"/>
    </row>
    <row r="19" spans="1:9" ht="15">
      <c r="A19" s="59" t="s">
        <v>29</v>
      </c>
      <c r="B19" s="55" t="s">
        <v>70</v>
      </c>
      <c r="C19" s="60"/>
      <c r="D19" s="51"/>
      <c r="E19" s="51"/>
      <c r="F19" s="51">
        <f>D19*E19</f>
        <v>0</v>
      </c>
      <c r="G19" s="51">
        <f>F19-H19</f>
        <v>0</v>
      </c>
      <c r="H19" s="51"/>
      <c r="I19" s="5"/>
    </row>
    <row r="20" spans="1:9" ht="25.5" customHeight="1">
      <c r="A20" s="9" t="s">
        <v>30</v>
      </c>
      <c r="B20" s="15" t="s">
        <v>4</v>
      </c>
      <c r="C20" s="31"/>
      <c r="D20" s="14"/>
      <c r="E20" s="14"/>
      <c r="F20" s="14">
        <f>F21+F22</f>
        <v>0</v>
      </c>
      <c r="G20" s="14">
        <f>G21+G22</f>
        <v>0</v>
      </c>
      <c r="H20" s="14">
        <f>H21+H22</f>
        <v>0</v>
      </c>
      <c r="I20" s="5"/>
    </row>
    <row r="21" spans="1:9" ht="15">
      <c r="A21" s="17" t="s">
        <v>31</v>
      </c>
      <c r="B21" s="18" t="s">
        <v>5</v>
      </c>
      <c r="C21" s="32"/>
      <c r="D21" s="19"/>
      <c r="E21" s="19"/>
      <c r="F21" s="19">
        <f>D21*E21</f>
        <v>0</v>
      </c>
      <c r="G21" s="19">
        <f>F21-H21</f>
        <v>0</v>
      </c>
      <c r="H21" s="19"/>
      <c r="I21" s="5"/>
    </row>
    <row r="22" spans="1:9" ht="15">
      <c r="A22" s="17" t="s">
        <v>32</v>
      </c>
      <c r="B22" s="18" t="s">
        <v>43</v>
      </c>
      <c r="C22" s="32"/>
      <c r="D22" s="19"/>
      <c r="E22" s="19"/>
      <c r="F22" s="19">
        <f>D22*E22</f>
        <v>0</v>
      </c>
      <c r="G22" s="19">
        <f>F22-H22</f>
        <v>0</v>
      </c>
      <c r="H22" s="19"/>
      <c r="I22" s="5">
        <f t="shared" ref="I22:I28" si="1">SUM(G22:H22)-F22</f>
        <v>0</v>
      </c>
    </row>
    <row r="23" spans="1:9" ht="30" customHeight="1">
      <c r="A23" s="9" t="s">
        <v>33</v>
      </c>
      <c r="B23" s="15" t="s">
        <v>7</v>
      </c>
      <c r="C23" s="31"/>
      <c r="D23" s="14"/>
      <c r="E23" s="14"/>
      <c r="F23" s="14">
        <f>F24</f>
        <v>0</v>
      </c>
      <c r="G23" s="14">
        <f>SUM(G24:G24)</f>
        <v>0</v>
      </c>
      <c r="H23" s="14">
        <f>SUM(H24:H24)</f>
        <v>0</v>
      </c>
      <c r="I23" s="5">
        <f t="shared" si="1"/>
        <v>0</v>
      </c>
    </row>
    <row r="24" spans="1:9" ht="16.5" customHeight="1">
      <c r="A24" s="17" t="s">
        <v>47</v>
      </c>
      <c r="B24" s="18" t="s">
        <v>45</v>
      </c>
      <c r="C24" s="32" t="s">
        <v>51</v>
      </c>
      <c r="D24" s="19"/>
      <c r="E24" s="19"/>
      <c r="F24" s="19">
        <f>E24*D24</f>
        <v>0</v>
      </c>
      <c r="G24" s="19">
        <f>F24-H24</f>
        <v>0</v>
      </c>
      <c r="H24" s="19"/>
      <c r="I24" s="5">
        <f t="shared" si="1"/>
        <v>0</v>
      </c>
    </row>
    <row r="25" spans="1:9" ht="30.75" customHeight="1">
      <c r="A25" s="9" t="s">
        <v>34</v>
      </c>
      <c r="B25" s="10" t="s">
        <v>15</v>
      </c>
      <c r="C25" s="34"/>
      <c r="D25" s="14"/>
      <c r="E25" s="14"/>
      <c r="F25" s="14">
        <f>F26</f>
        <v>16940</v>
      </c>
      <c r="G25" s="14">
        <f t="shared" ref="G25:H25" si="2">G26</f>
        <v>5040</v>
      </c>
      <c r="H25" s="14">
        <f t="shared" si="2"/>
        <v>11900</v>
      </c>
      <c r="I25" s="5">
        <f t="shared" si="1"/>
        <v>0</v>
      </c>
    </row>
    <row r="26" spans="1:9" ht="20.25" customHeight="1">
      <c r="A26" s="9" t="s">
        <v>35</v>
      </c>
      <c r="B26" s="10" t="s">
        <v>17</v>
      </c>
      <c r="C26" s="11"/>
      <c r="D26" s="12"/>
      <c r="E26" s="12"/>
      <c r="F26" s="12">
        <f>F27</f>
        <v>16940</v>
      </c>
      <c r="G26" s="12">
        <f t="shared" ref="G26:H26" si="3">SUM(G27)</f>
        <v>5040</v>
      </c>
      <c r="H26" s="12">
        <f t="shared" si="3"/>
        <v>11900</v>
      </c>
      <c r="I26" s="5">
        <f t="shared" si="1"/>
        <v>0</v>
      </c>
    </row>
    <row r="27" spans="1:9" s="36" customFormat="1" ht="20.25" customHeight="1">
      <c r="A27" s="61" t="s">
        <v>36</v>
      </c>
      <c r="B27" s="62" t="s">
        <v>68</v>
      </c>
      <c r="C27" s="63"/>
      <c r="D27" s="64">
        <v>1</v>
      </c>
      <c r="E27" s="64">
        <v>16940</v>
      </c>
      <c r="F27" s="64">
        <f>D27*E27</f>
        <v>16940</v>
      </c>
      <c r="G27" s="64">
        <f>F27-H27</f>
        <v>5040</v>
      </c>
      <c r="H27" s="64">
        <v>11900</v>
      </c>
      <c r="I27" s="35"/>
    </row>
    <row r="28" spans="1:9" s="5" customFormat="1" ht="18.75" customHeight="1">
      <c r="A28" s="22"/>
      <c r="B28" s="27" t="s">
        <v>53</v>
      </c>
      <c r="C28" s="22"/>
      <c r="D28" s="22"/>
      <c r="E28" s="22"/>
      <c r="F28" s="21">
        <f>F6+F23+F25</f>
        <v>243770</v>
      </c>
      <c r="G28" s="21">
        <f>G6+G23+G25</f>
        <v>70520</v>
      </c>
      <c r="H28" s="21">
        <f>H6+H23+H25</f>
        <v>173250</v>
      </c>
      <c r="I28" s="5">
        <f t="shared" si="1"/>
        <v>0</v>
      </c>
    </row>
    <row r="29" spans="1:9" ht="18.75" customHeight="1">
      <c r="A29" s="23"/>
      <c r="B29" s="24" t="s">
        <v>44</v>
      </c>
      <c r="C29" s="23"/>
      <c r="D29" s="25"/>
      <c r="E29" s="26"/>
      <c r="F29" s="26">
        <f>G29+H29</f>
        <v>100</v>
      </c>
      <c r="G29" s="26">
        <f>G28/$F$28*100</f>
        <v>28.928908397259711</v>
      </c>
      <c r="H29" s="26">
        <f>H28/$F$28*100</f>
        <v>71.071091602740282</v>
      </c>
    </row>
  </sheetData>
  <mergeCells count="6">
    <mergeCell ref="A1:H1"/>
    <mergeCell ref="A2:H2"/>
    <mergeCell ref="A3:A4"/>
    <mergeCell ref="B3:B4"/>
    <mergeCell ref="C3:C4"/>
    <mergeCell ref="D3:H3"/>
  </mergeCells>
  <pageMargins left="0.6" right="0.15748031496063" top="0.39370078740157499" bottom="0.196850393700787" header="0.31496062992126" footer="0.1574803149606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HeadingPairs>
  <TitlesOfParts>
    <vt:vector size="33" baseType="lpstr">
      <vt:lpstr>2021-2030</vt:lpstr>
      <vt:lpstr>2021</vt:lpstr>
      <vt:lpstr>2022</vt:lpstr>
      <vt:lpstr>2023</vt:lpstr>
      <vt:lpstr>2024</vt:lpstr>
      <vt:lpstr>2025</vt:lpstr>
      <vt:lpstr>2026</vt:lpstr>
      <vt:lpstr>2027</vt:lpstr>
      <vt:lpstr>2028</vt:lpstr>
      <vt:lpstr>2029</vt:lpstr>
      <vt:lpstr>2030</vt:lpstr>
      <vt:lpstr>'2021'!Print_Area</vt:lpstr>
      <vt:lpstr>'2021-2030'!Print_Area</vt:lpstr>
      <vt:lpstr>'2022'!Print_Area</vt:lpstr>
      <vt:lpstr>'2023'!Print_Area</vt:lpstr>
      <vt:lpstr>'2024'!Print_Area</vt:lpstr>
      <vt:lpstr>'2025'!Print_Area</vt:lpstr>
      <vt:lpstr>'2026'!Print_Area</vt:lpstr>
      <vt:lpstr>'2027'!Print_Area</vt:lpstr>
      <vt:lpstr>'2028'!Print_Area</vt:lpstr>
      <vt:lpstr>'2029'!Print_Area</vt:lpstr>
      <vt:lpstr>'2030'!Print_Area</vt:lpstr>
      <vt:lpstr>'2021'!Print_Titles</vt:lpstr>
      <vt:lpstr>'2021-2030'!Print_Titles</vt:lpstr>
      <vt:lpstr>'2022'!Print_Titles</vt:lpstr>
      <vt:lpstr>'2023'!Print_Titles</vt:lpstr>
      <vt:lpstr>'2024'!Print_Titles</vt:lpstr>
      <vt:lpstr>'2025'!Print_Titles</vt:lpstr>
      <vt:lpstr>'2026'!Print_Titles</vt:lpstr>
      <vt:lpstr>'2027'!Print_Titles</vt:lpstr>
      <vt:lpstr>'2028'!Print_Titles</vt:lpstr>
      <vt:lpstr>'2029'!Print_Titles</vt:lpstr>
      <vt:lpstr>'2030'!Print_Titles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Vasic</dc:creator>
  <cp:lastModifiedBy>korisnik</cp:lastModifiedBy>
  <cp:lastPrinted>2020-03-11T09:34:37Z</cp:lastPrinted>
  <dcterms:created xsi:type="dcterms:W3CDTF">2011-11-24T07:25:08Z</dcterms:created>
  <dcterms:modified xsi:type="dcterms:W3CDTF">2020-09-08T10:40:28Z</dcterms:modified>
</cp:coreProperties>
</file>